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- 업무파일(총괄)\01- 임용시험\2025학년도\07_원서접수\원서접수현황\"/>
    </mc:Choice>
  </mc:AlternateContent>
  <xr:revisionPtr revIDLastSave="0" documentId="13_ncr:1_{6885498D-609F-4D63-9902-68D1F0D3998D}" xr6:coauthVersionLast="36" xr6:coauthVersionMax="36" xr10:uidLastSave="{00000000-0000-0000-0000-000000000000}"/>
  <bookViews>
    <workbookView xWindow="600" yWindow="195" windowWidth="14160" windowHeight="9270" tabRatio="805" xr2:uid="{00000000-000D-0000-FFFF-FFFF00000000}"/>
  </bookViews>
  <sheets>
    <sheet name="공립" sheetId="28" r:id="rId1"/>
    <sheet name="사립" sheetId="27" r:id="rId2"/>
  </sheets>
  <definedNames>
    <definedName name="_xlnm._FilterDatabase" localSheetId="0" hidden="1">공립!$A$6:$O$33</definedName>
    <definedName name="_xlnm._FilterDatabase" localSheetId="1" hidden="1">사립!$A$7:$BT$30</definedName>
    <definedName name="_xlnm.Print_Area" localSheetId="0">공립!$A$1:$N$33</definedName>
    <definedName name="_xlnm.Print_Area" localSheetId="1">사립!$A$1:$BT$30</definedName>
  </definedNames>
  <calcPr calcId="191029"/>
</workbook>
</file>

<file path=xl/calcChain.xml><?xml version="1.0" encoding="utf-8"?>
<calcChain xmlns="http://schemas.openxmlformats.org/spreadsheetml/2006/main">
  <c r="BC8" i="27" l="1"/>
  <c r="BD8" i="27"/>
  <c r="BE8" i="27"/>
  <c r="BF8" i="27"/>
  <c r="BG8" i="27"/>
  <c r="BH8" i="27"/>
  <c r="BI8" i="27"/>
  <c r="BJ8" i="27"/>
  <c r="BK8" i="27"/>
  <c r="BL8" i="27"/>
  <c r="BM8" i="27"/>
  <c r="BN8" i="27"/>
  <c r="BO8" i="27"/>
  <c r="BP8" i="27"/>
  <c r="BQ8" i="27"/>
  <c r="BR8" i="27"/>
  <c r="BC9" i="27"/>
  <c r="BD9" i="27"/>
  <c r="BE9" i="27"/>
  <c r="BF9" i="27"/>
  <c r="BG9" i="27"/>
  <c r="BH9" i="27"/>
  <c r="BI9" i="27"/>
  <c r="BJ9" i="27"/>
  <c r="BK9" i="27"/>
  <c r="BL9" i="27"/>
  <c r="BM9" i="27"/>
  <c r="BN9" i="27"/>
  <c r="BO9" i="27"/>
  <c r="BP9" i="27"/>
  <c r="BQ9" i="27"/>
  <c r="BR9" i="27"/>
  <c r="BC10" i="27"/>
  <c r="BD10" i="27"/>
  <c r="BE10" i="27"/>
  <c r="BF10" i="27"/>
  <c r="BG10" i="27"/>
  <c r="BH10" i="27"/>
  <c r="BI10" i="27"/>
  <c r="BJ10" i="27"/>
  <c r="BK10" i="27"/>
  <c r="BL10" i="27"/>
  <c r="BM10" i="27"/>
  <c r="BN10" i="27"/>
  <c r="BO10" i="27"/>
  <c r="BP10" i="27"/>
  <c r="BQ10" i="27"/>
  <c r="BR10" i="27"/>
  <c r="BC11" i="27"/>
  <c r="BD11" i="27"/>
  <c r="BE11" i="27"/>
  <c r="BF11" i="27"/>
  <c r="BG11" i="27"/>
  <c r="BH11" i="27"/>
  <c r="BI11" i="27"/>
  <c r="BJ11" i="27"/>
  <c r="BK11" i="27"/>
  <c r="BL11" i="27"/>
  <c r="BM11" i="27"/>
  <c r="BN11" i="27"/>
  <c r="BO11" i="27"/>
  <c r="BP11" i="27"/>
  <c r="BQ11" i="27"/>
  <c r="BR11" i="27"/>
  <c r="BC12" i="27"/>
  <c r="BD12" i="27"/>
  <c r="BE12" i="27"/>
  <c r="BF12" i="27"/>
  <c r="BG12" i="27"/>
  <c r="BH12" i="27"/>
  <c r="BI12" i="27"/>
  <c r="BJ12" i="27"/>
  <c r="BK12" i="27"/>
  <c r="BL12" i="27"/>
  <c r="BM12" i="27"/>
  <c r="BN12" i="27"/>
  <c r="BO12" i="27"/>
  <c r="BP12" i="27"/>
  <c r="BQ12" i="27"/>
  <c r="BR12" i="27"/>
  <c r="BC13" i="27"/>
  <c r="BD13" i="27"/>
  <c r="BE13" i="27"/>
  <c r="BF13" i="27"/>
  <c r="BG13" i="27"/>
  <c r="BH13" i="27"/>
  <c r="BI13" i="27"/>
  <c r="BJ13" i="27"/>
  <c r="BK13" i="27"/>
  <c r="BL13" i="27"/>
  <c r="BM13" i="27"/>
  <c r="BN13" i="27"/>
  <c r="BO13" i="27"/>
  <c r="BP13" i="27"/>
  <c r="BQ13" i="27"/>
  <c r="BR13" i="27"/>
  <c r="BC14" i="27"/>
  <c r="BD14" i="27"/>
  <c r="BE14" i="27"/>
  <c r="BF14" i="27"/>
  <c r="BG14" i="27"/>
  <c r="BH14" i="27"/>
  <c r="BI14" i="27"/>
  <c r="BJ14" i="27"/>
  <c r="BK14" i="27"/>
  <c r="BL14" i="27"/>
  <c r="BM14" i="27"/>
  <c r="BN14" i="27"/>
  <c r="BO14" i="27"/>
  <c r="BP14" i="27"/>
  <c r="BQ14" i="27"/>
  <c r="BR14" i="27"/>
  <c r="BC15" i="27"/>
  <c r="BD15" i="27"/>
  <c r="BE15" i="27"/>
  <c r="BF15" i="27"/>
  <c r="BG15" i="27"/>
  <c r="BH15" i="27"/>
  <c r="BI15" i="27"/>
  <c r="BJ15" i="27"/>
  <c r="BK15" i="27"/>
  <c r="BL15" i="27"/>
  <c r="BM15" i="27"/>
  <c r="BN15" i="27"/>
  <c r="BO15" i="27"/>
  <c r="BP15" i="27"/>
  <c r="BQ15" i="27"/>
  <c r="BR15" i="27"/>
  <c r="BC16" i="27"/>
  <c r="BD16" i="27"/>
  <c r="BE16" i="27"/>
  <c r="BF16" i="27"/>
  <c r="BG16" i="27"/>
  <c r="BH16" i="27"/>
  <c r="BI16" i="27"/>
  <c r="BJ16" i="27"/>
  <c r="BK16" i="27"/>
  <c r="BL16" i="27"/>
  <c r="BM16" i="27"/>
  <c r="BN16" i="27"/>
  <c r="BO16" i="27"/>
  <c r="BP16" i="27"/>
  <c r="BQ16" i="27"/>
  <c r="BR16" i="27"/>
  <c r="BC17" i="27"/>
  <c r="BD17" i="27"/>
  <c r="BE17" i="27"/>
  <c r="BF17" i="27"/>
  <c r="BG17" i="27"/>
  <c r="BH17" i="27"/>
  <c r="BI17" i="27"/>
  <c r="BJ17" i="27"/>
  <c r="BK17" i="27"/>
  <c r="BL17" i="27"/>
  <c r="BM17" i="27"/>
  <c r="BN17" i="27"/>
  <c r="BO17" i="27"/>
  <c r="BP17" i="27"/>
  <c r="BQ17" i="27"/>
  <c r="BR17" i="27"/>
  <c r="BC18" i="27"/>
  <c r="BD18" i="27"/>
  <c r="BE18" i="27"/>
  <c r="BF18" i="27"/>
  <c r="BG18" i="27"/>
  <c r="BH18" i="27"/>
  <c r="BI18" i="27"/>
  <c r="BJ18" i="27"/>
  <c r="BK18" i="27"/>
  <c r="BL18" i="27"/>
  <c r="BM18" i="27"/>
  <c r="BN18" i="27"/>
  <c r="BO18" i="27"/>
  <c r="BP18" i="27"/>
  <c r="BQ18" i="27"/>
  <c r="BR18" i="27"/>
  <c r="BC19" i="27"/>
  <c r="BD19" i="27"/>
  <c r="BE19" i="27"/>
  <c r="BF19" i="27"/>
  <c r="BG19" i="27"/>
  <c r="BH19" i="27"/>
  <c r="BI19" i="27"/>
  <c r="BJ19" i="27"/>
  <c r="BK19" i="27"/>
  <c r="BL19" i="27"/>
  <c r="BM19" i="27"/>
  <c r="BN19" i="27"/>
  <c r="BO19" i="27"/>
  <c r="BP19" i="27"/>
  <c r="BQ19" i="27"/>
  <c r="BR19" i="27"/>
  <c r="BC20" i="27"/>
  <c r="BD20" i="27"/>
  <c r="BE20" i="27"/>
  <c r="BF20" i="27"/>
  <c r="BG20" i="27"/>
  <c r="BH20" i="27"/>
  <c r="BI20" i="27"/>
  <c r="BJ20" i="27"/>
  <c r="BK20" i="27"/>
  <c r="BL20" i="27"/>
  <c r="BM20" i="27"/>
  <c r="BN20" i="27"/>
  <c r="BO20" i="27"/>
  <c r="BP20" i="27"/>
  <c r="BQ20" i="27"/>
  <c r="BR20" i="27"/>
  <c r="BC21" i="27"/>
  <c r="BD21" i="27"/>
  <c r="BE21" i="27"/>
  <c r="BF21" i="27"/>
  <c r="BG21" i="27"/>
  <c r="BH21" i="27"/>
  <c r="BI21" i="27"/>
  <c r="BJ21" i="27"/>
  <c r="BK21" i="27"/>
  <c r="BL21" i="27"/>
  <c r="BM21" i="27"/>
  <c r="BN21" i="27"/>
  <c r="BO21" i="27"/>
  <c r="BP21" i="27"/>
  <c r="BQ21" i="27"/>
  <c r="BR21" i="27"/>
  <c r="BC22" i="27"/>
  <c r="BD22" i="27"/>
  <c r="BE22" i="27"/>
  <c r="BF22" i="27"/>
  <c r="BG22" i="27"/>
  <c r="BH22" i="27"/>
  <c r="BI22" i="27"/>
  <c r="BJ22" i="27"/>
  <c r="BK22" i="27"/>
  <c r="BL22" i="27"/>
  <c r="BM22" i="27"/>
  <c r="BN22" i="27"/>
  <c r="BO22" i="27"/>
  <c r="BP22" i="27"/>
  <c r="BQ22" i="27"/>
  <c r="BR22" i="27"/>
  <c r="BC23" i="27"/>
  <c r="BD23" i="27"/>
  <c r="BE23" i="27"/>
  <c r="BF23" i="27"/>
  <c r="BG23" i="27"/>
  <c r="BH23" i="27"/>
  <c r="BI23" i="27"/>
  <c r="BJ23" i="27"/>
  <c r="BK23" i="27"/>
  <c r="BL23" i="27"/>
  <c r="BM23" i="27"/>
  <c r="BN23" i="27"/>
  <c r="BO23" i="27"/>
  <c r="BP23" i="27"/>
  <c r="BQ23" i="27"/>
  <c r="BR23" i="27"/>
  <c r="BC24" i="27"/>
  <c r="BD24" i="27"/>
  <c r="BE24" i="27"/>
  <c r="BF24" i="27"/>
  <c r="BG24" i="27"/>
  <c r="BH24" i="27"/>
  <c r="BI24" i="27"/>
  <c r="BJ24" i="27"/>
  <c r="BK24" i="27"/>
  <c r="BL24" i="27"/>
  <c r="BM24" i="27"/>
  <c r="BN24" i="27"/>
  <c r="BO24" i="27"/>
  <c r="BP24" i="27"/>
  <c r="BQ24" i="27"/>
  <c r="BR24" i="27"/>
  <c r="BC25" i="27"/>
  <c r="BD25" i="27"/>
  <c r="BE25" i="27"/>
  <c r="BF25" i="27"/>
  <c r="BG25" i="27"/>
  <c r="BH25" i="27"/>
  <c r="BI25" i="27"/>
  <c r="BJ25" i="27"/>
  <c r="BK25" i="27"/>
  <c r="BL25" i="27"/>
  <c r="BM25" i="27"/>
  <c r="BN25" i="27"/>
  <c r="BO25" i="27"/>
  <c r="BP25" i="27"/>
  <c r="BQ25" i="27"/>
  <c r="BR25" i="27"/>
  <c r="BC26" i="27"/>
  <c r="BD26" i="27"/>
  <c r="BE26" i="27"/>
  <c r="BF26" i="27"/>
  <c r="BG26" i="27"/>
  <c r="BH26" i="27"/>
  <c r="BI26" i="27"/>
  <c r="BJ26" i="27"/>
  <c r="BK26" i="27"/>
  <c r="BL26" i="27"/>
  <c r="BM26" i="27"/>
  <c r="BN26" i="27"/>
  <c r="BO26" i="27"/>
  <c r="BP26" i="27"/>
  <c r="BQ26" i="27"/>
  <c r="BR26" i="27"/>
  <c r="BC27" i="27"/>
  <c r="BD27" i="27"/>
  <c r="BE27" i="27"/>
  <c r="BF27" i="27"/>
  <c r="BG27" i="27"/>
  <c r="BH27" i="27"/>
  <c r="BI27" i="27"/>
  <c r="BJ27" i="27"/>
  <c r="BK27" i="27"/>
  <c r="BL27" i="27"/>
  <c r="BM27" i="27"/>
  <c r="BN27" i="27"/>
  <c r="BO27" i="27"/>
  <c r="BP27" i="27"/>
  <c r="BQ27" i="27"/>
  <c r="BR27" i="27"/>
  <c r="BC28" i="27"/>
  <c r="BD28" i="27"/>
  <c r="BE28" i="27"/>
  <c r="BF28" i="27"/>
  <c r="BG28" i="27"/>
  <c r="BH28" i="27"/>
  <c r="BI28" i="27"/>
  <c r="BJ28" i="27"/>
  <c r="BK28" i="27"/>
  <c r="BL28" i="27"/>
  <c r="BM28" i="27"/>
  <c r="BN28" i="27"/>
  <c r="BO28" i="27"/>
  <c r="BP28" i="27"/>
  <c r="BQ28" i="27"/>
  <c r="BR28" i="27"/>
  <c r="BD7" i="27"/>
  <c r="BE7" i="27"/>
  <c r="BF7" i="27"/>
  <c r="BG7" i="27"/>
  <c r="BH7" i="27"/>
  <c r="BI7" i="27"/>
  <c r="BJ7" i="27"/>
  <c r="BK7" i="27"/>
  <c r="BL7" i="27"/>
  <c r="BM7" i="27"/>
  <c r="BN7" i="27"/>
  <c r="BO7" i="27"/>
  <c r="BP7" i="27"/>
  <c r="BQ7" i="27"/>
  <c r="BR7" i="27"/>
  <c r="AQ29" i="27"/>
  <c r="AP29" i="27"/>
  <c r="AO29" i="27"/>
  <c r="AN29" i="27"/>
  <c r="AM29" i="27"/>
  <c r="Z29" i="27"/>
  <c r="Y29" i="27"/>
  <c r="X29" i="27"/>
  <c r="W29" i="27"/>
  <c r="V29" i="27"/>
  <c r="L29" i="27"/>
  <c r="J29" i="27"/>
  <c r="I29" i="27"/>
  <c r="H29" i="27"/>
  <c r="E29" i="27"/>
  <c r="BA26" i="27"/>
  <c r="AJ26" i="27"/>
  <c r="S26" i="27"/>
  <c r="BA22" i="27"/>
  <c r="AJ22" i="27"/>
  <c r="S22" i="27"/>
  <c r="BA18" i="27"/>
  <c r="AJ18" i="27"/>
  <c r="S18" i="27"/>
  <c r="BA19" i="27"/>
  <c r="AJ19" i="27"/>
  <c r="S19" i="27"/>
  <c r="BA20" i="27"/>
  <c r="AJ20" i="27"/>
  <c r="S20" i="27"/>
  <c r="BA15" i="27"/>
  <c r="AJ15" i="27"/>
  <c r="S15" i="27"/>
  <c r="M15" i="28"/>
  <c r="M17" i="28"/>
  <c r="M18" i="28"/>
  <c r="M19" i="28"/>
  <c r="M20" i="28"/>
  <c r="M21" i="28"/>
  <c r="M22" i="28"/>
  <c r="M25" i="28"/>
  <c r="M26" i="28"/>
  <c r="M29" i="28"/>
  <c r="M30" i="28"/>
  <c r="J19" i="28"/>
  <c r="J20" i="28"/>
  <c r="J21" i="28"/>
  <c r="J22" i="28"/>
  <c r="J23" i="28"/>
  <c r="M23" i="28" s="1"/>
  <c r="J24" i="28"/>
  <c r="M24" i="28" s="1"/>
  <c r="J25" i="28"/>
  <c r="H19" i="28"/>
  <c r="L19" i="28" s="1"/>
  <c r="H20" i="28"/>
  <c r="L20" i="28" s="1"/>
  <c r="H21" i="28"/>
  <c r="L21" i="28" s="1"/>
  <c r="H22" i="28"/>
  <c r="L22" i="28" s="1"/>
  <c r="H23" i="28"/>
  <c r="L23" i="28" s="1"/>
  <c r="H24" i="28"/>
  <c r="L24" i="28" s="1"/>
  <c r="H25" i="28"/>
  <c r="L25" i="28" s="1"/>
  <c r="H26" i="28"/>
  <c r="L26" i="28" s="1"/>
  <c r="H27" i="28"/>
  <c r="L27" i="28" s="1"/>
  <c r="H28" i="28"/>
  <c r="L28" i="28" s="1"/>
  <c r="H29" i="28"/>
  <c r="L29" i="28" s="1"/>
  <c r="E21" i="28"/>
  <c r="E20" i="28"/>
  <c r="E19" i="28"/>
  <c r="K22" i="28" l="1"/>
  <c r="BB15" i="27"/>
  <c r="BS15" i="27" s="1"/>
  <c r="K23" i="28"/>
  <c r="K24" i="28"/>
  <c r="K19" i="28"/>
  <c r="K21" i="28"/>
  <c r="K20" i="28"/>
  <c r="K25" i="28"/>
  <c r="BE29" i="27"/>
  <c r="BH29" i="27"/>
  <c r="BB22" i="27"/>
  <c r="BS22" i="27" s="1"/>
  <c r="BI29" i="27"/>
  <c r="BB26" i="27"/>
  <c r="BS26" i="27" s="1"/>
  <c r="BB18" i="27"/>
  <c r="BS18" i="27" s="1"/>
  <c r="BB20" i="27"/>
  <c r="BS20" i="27" s="1"/>
  <c r="BB19" i="27"/>
  <c r="BS19" i="27" s="1"/>
  <c r="BC7" i="27"/>
  <c r="E8" i="28"/>
  <c r="E9" i="28"/>
  <c r="E10" i="28"/>
  <c r="E11" i="28"/>
  <c r="E12" i="28"/>
  <c r="E13" i="28"/>
  <c r="E14" i="28"/>
  <c r="E15" i="28"/>
  <c r="E16" i="28"/>
  <c r="E17" i="28"/>
  <c r="E18" i="28"/>
  <c r="E22" i="28"/>
  <c r="E23" i="28"/>
  <c r="E24" i="28"/>
  <c r="E25" i="28"/>
  <c r="E26" i="28"/>
  <c r="E27" i="28"/>
  <c r="E28" i="28"/>
  <c r="E29" i="28"/>
  <c r="E30" i="28"/>
  <c r="E31" i="28"/>
  <c r="E7" i="28"/>
  <c r="D32" i="28"/>
  <c r="C32" i="28"/>
  <c r="E32" i="28" l="1"/>
  <c r="AJ28" i="27"/>
  <c r="AJ27" i="27"/>
  <c r="AJ25" i="27"/>
  <c r="AJ24" i="27"/>
  <c r="AJ23" i="27"/>
  <c r="AJ21" i="27"/>
  <c r="AJ17" i="27"/>
  <c r="AJ16" i="27"/>
  <c r="AJ14" i="27"/>
  <c r="AJ13" i="27"/>
  <c r="AJ12" i="27"/>
  <c r="AJ11" i="27"/>
  <c r="AJ10" i="27"/>
  <c r="AJ9" i="27"/>
  <c r="AJ8" i="27"/>
  <c r="AJ7" i="27"/>
  <c r="T29" i="27"/>
  <c r="U29" i="27"/>
  <c r="AA29" i="27"/>
  <c r="AB29" i="27"/>
  <c r="AC29" i="27"/>
  <c r="AD29" i="27"/>
  <c r="AE29" i="27"/>
  <c r="AF29" i="27"/>
  <c r="AG29" i="27"/>
  <c r="AH29" i="27"/>
  <c r="AI29" i="27"/>
  <c r="AJ29" i="27" l="1"/>
  <c r="J7" i="28"/>
  <c r="M7" i="28" s="1"/>
  <c r="J8" i="28"/>
  <c r="M8" i="28" s="1"/>
  <c r="J9" i="28"/>
  <c r="M9" i="28" s="1"/>
  <c r="J10" i="28"/>
  <c r="M10" i="28" s="1"/>
  <c r="J11" i="28"/>
  <c r="M11" i="28" s="1"/>
  <c r="J12" i="28"/>
  <c r="M12" i="28" s="1"/>
  <c r="J13" i="28"/>
  <c r="M13" i="28" s="1"/>
  <c r="J14" i="28"/>
  <c r="M14" i="28" s="1"/>
  <c r="J15" i="28"/>
  <c r="J16" i="28"/>
  <c r="M16" i="28" s="1"/>
  <c r="J17" i="28"/>
  <c r="J18" i="28"/>
  <c r="J26" i="28"/>
  <c r="J27" i="28"/>
  <c r="M27" i="28" s="1"/>
  <c r="J28" i="28"/>
  <c r="M28" i="28" s="1"/>
  <c r="J29" i="28"/>
  <c r="J30" i="28"/>
  <c r="J31" i="28"/>
  <c r="M31" i="28" s="1"/>
  <c r="H7" i="28"/>
  <c r="H8" i="28"/>
  <c r="H9" i="28"/>
  <c r="H10" i="28"/>
  <c r="H11" i="28"/>
  <c r="H12" i="28"/>
  <c r="H13" i="28"/>
  <c r="H14" i="28"/>
  <c r="H15" i="28"/>
  <c r="L15" i="28" s="1"/>
  <c r="H16" i="28"/>
  <c r="L16" i="28" s="1"/>
  <c r="H17" i="28"/>
  <c r="L17" i="28" s="1"/>
  <c r="H18" i="28"/>
  <c r="L18" i="28" s="1"/>
  <c r="H30" i="28"/>
  <c r="L30" i="28" s="1"/>
  <c r="H31" i="28"/>
  <c r="F32" i="28"/>
  <c r="G32" i="28"/>
  <c r="I32" i="28"/>
  <c r="J32" i="28" s="1"/>
  <c r="K14" i="28" l="1"/>
  <c r="K8" i="28"/>
  <c r="K28" i="28"/>
  <c r="K27" i="28"/>
  <c r="K13" i="28"/>
  <c r="K18" i="28"/>
  <c r="K12" i="28"/>
  <c r="K26" i="28"/>
  <c r="K30" i="28"/>
  <c r="K29" i="28"/>
  <c r="K15" i="28"/>
  <c r="K9" i="28"/>
  <c r="K7" i="28"/>
  <c r="L7" i="28"/>
  <c r="K17" i="28"/>
  <c r="K11" i="28"/>
  <c r="K31" i="28"/>
  <c r="K16" i="28"/>
  <c r="K10" i="28"/>
  <c r="H32" i="28"/>
  <c r="K32" i="28" s="1"/>
  <c r="BA7" i="27"/>
  <c r="BB7" i="27" s="1"/>
  <c r="BA8" i="27"/>
  <c r="BB8" i="27" s="1"/>
  <c r="BA9" i="27"/>
  <c r="BB9" i="27" s="1"/>
  <c r="BA10" i="27"/>
  <c r="BB10" i="27" s="1"/>
  <c r="BA11" i="27"/>
  <c r="BB11" i="27" s="1"/>
  <c r="BA12" i="27"/>
  <c r="BB12" i="27" s="1"/>
  <c r="BA13" i="27"/>
  <c r="BB13" i="27" s="1"/>
  <c r="BA14" i="27"/>
  <c r="BB14" i="27" s="1"/>
  <c r="BA16" i="27"/>
  <c r="BB16" i="27" s="1"/>
  <c r="BA17" i="27"/>
  <c r="BB17" i="27" s="1"/>
  <c r="BA21" i="27"/>
  <c r="BB21" i="27" s="1"/>
  <c r="BA23" i="27"/>
  <c r="BB23" i="27" s="1"/>
  <c r="BA24" i="27"/>
  <c r="BB24" i="27" s="1"/>
  <c r="BA25" i="27"/>
  <c r="BB25" i="27" s="1"/>
  <c r="BA27" i="27"/>
  <c r="BB27" i="27" s="1"/>
  <c r="BA28" i="27"/>
  <c r="BB28" i="27" s="1"/>
  <c r="AK29" i="27"/>
  <c r="AL29" i="27"/>
  <c r="AR29" i="27"/>
  <c r="BJ29" i="27" s="1"/>
  <c r="AS29" i="27"/>
  <c r="AT29" i="27"/>
  <c r="BL29" i="27" s="1"/>
  <c r="AU29" i="27"/>
  <c r="AV29" i="27"/>
  <c r="AW29" i="27"/>
  <c r="AX29" i="27"/>
  <c r="AY29" i="27"/>
  <c r="AZ29" i="27"/>
  <c r="S7" i="27"/>
  <c r="S8" i="27"/>
  <c r="S9" i="27"/>
  <c r="S10" i="27"/>
  <c r="S11" i="27"/>
  <c r="S12" i="27"/>
  <c r="S13" i="27"/>
  <c r="S14" i="27"/>
  <c r="S16" i="27"/>
  <c r="S17" i="27"/>
  <c r="S21" i="27"/>
  <c r="S23" i="27"/>
  <c r="S24" i="27"/>
  <c r="S25" i="27"/>
  <c r="S27" i="27"/>
  <c r="S28" i="27"/>
  <c r="C29" i="27"/>
  <c r="D29" i="27"/>
  <c r="F29" i="27"/>
  <c r="BF29" i="27" s="1"/>
  <c r="G29" i="27"/>
  <c r="BG29" i="27" s="1"/>
  <c r="K29" i="27"/>
  <c r="M29" i="27"/>
  <c r="N29" i="27"/>
  <c r="O29" i="27"/>
  <c r="P29" i="27"/>
  <c r="Q29" i="27"/>
  <c r="BD29" i="27" l="1"/>
  <c r="BO29" i="27"/>
  <c r="BP29" i="27"/>
  <c r="BN29" i="27"/>
  <c r="BM29" i="27"/>
  <c r="BK29" i="27"/>
  <c r="BQ29" i="27"/>
  <c r="BC29" i="27"/>
  <c r="BS11" i="27"/>
  <c r="BS28" i="27"/>
  <c r="BS17" i="27"/>
  <c r="BS27" i="27"/>
  <c r="BS16" i="27"/>
  <c r="BS10" i="27"/>
  <c r="BS24" i="27"/>
  <c r="BS23" i="27"/>
  <c r="BS12" i="27"/>
  <c r="BS7" i="27"/>
  <c r="BS21" i="27"/>
  <c r="BS25" i="27"/>
  <c r="BS9" i="27"/>
  <c r="BS14" i="27"/>
  <c r="BS13" i="27"/>
  <c r="BS8" i="27"/>
  <c r="BA29" i="27"/>
  <c r="BB29" i="27" l="1"/>
  <c r="R29" i="27" l="1"/>
  <c r="BR29" i="27" s="1"/>
  <c r="S29" i="27" l="1"/>
  <c r="BS29" i="27" s="1"/>
  <c r="L31" i="28"/>
  <c r="M32" i="28" l="1"/>
  <c r="L12" i="28" l="1"/>
  <c r="L11" i="28"/>
  <c r="L10" i="28"/>
  <c r="L13" i="28"/>
  <c r="L9" i="28"/>
  <c r="L14" i="28"/>
  <c r="L8" i="28"/>
  <c r="L32" i="28" l="1"/>
</calcChain>
</file>

<file path=xl/sharedStrings.xml><?xml version="1.0" encoding="utf-8"?>
<sst xmlns="http://schemas.openxmlformats.org/spreadsheetml/2006/main" count="150" uniqueCount="85">
  <si>
    <r>
      <rPr>
        <sz val="11"/>
        <rFont val="Arial Unicode MS"/>
        <family val="3"/>
        <charset val="129"/>
      </rPr>
      <t>충청북도교육청</t>
    </r>
    <phoneticPr fontId="1" type="noConversion"/>
  </si>
  <si>
    <t>순</t>
    <phoneticPr fontId="1" type="noConversion"/>
  </si>
  <si>
    <t>과     목</t>
    <phoneticPr fontId="1" type="noConversion"/>
  </si>
  <si>
    <t>합   계</t>
    <phoneticPr fontId="1" type="noConversion"/>
  </si>
  <si>
    <t>선발예정인원</t>
    <phoneticPr fontId="1" type="noConversion"/>
  </si>
  <si>
    <t>공사립
동시지원</t>
    <phoneticPr fontId="1" type="noConversion"/>
  </si>
  <si>
    <t>비고</t>
    <phoneticPr fontId="1" type="noConversion"/>
  </si>
  <si>
    <t>경쟁률(누적)</t>
    <phoneticPr fontId="1" type="noConversion"/>
  </si>
  <si>
    <t>공립만
지원</t>
    <phoneticPr fontId="1" type="noConversion"/>
  </si>
  <si>
    <t>국어</t>
  </si>
  <si>
    <t>수학</t>
  </si>
  <si>
    <t>영어</t>
  </si>
  <si>
    <t>일반사회</t>
  </si>
  <si>
    <t>지리</t>
  </si>
  <si>
    <t>역사</t>
  </si>
  <si>
    <t>물리</t>
  </si>
  <si>
    <t>화학</t>
  </si>
  <si>
    <t>생물</t>
  </si>
  <si>
    <t>지구과학</t>
  </si>
  <si>
    <t>체육</t>
  </si>
  <si>
    <t>기술</t>
  </si>
  <si>
    <t>가정</t>
  </si>
  <si>
    <t>일본어</t>
  </si>
  <si>
    <t>상업</t>
  </si>
  <si>
    <t>특수(중등)</t>
  </si>
  <si>
    <t>보건</t>
  </si>
  <si>
    <t>장애</t>
    <phoneticPr fontId="1" type="noConversion"/>
  </si>
  <si>
    <t>접수인원</t>
    <phoneticPr fontId="1" type="noConversion"/>
  </si>
  <si>
    <t>일반</t>
    <phoneticPr fontId="1" type="noConversion"/>
  </si>
  <si>
    <t>(단위:명)</t>
    <phoneticPr fontId="1" type="noConversion"/>
  </si>
  <si>
    <t>도덕ᆞ윤리</t>
    <phoneticPr fontId="1" type="noConversion"/>
  </si>
  <si>
    <t>정보ᆞ컴퓨터</t>
    <phoneticPr fontId="1" type="noConversion"/>
  </si>
  <si>
    <t>선발예정인원(일반)</t>
    <phoneticPr fontId="1" type="noConversion"/>
  </si>
  <si>
    <t>문
흥
학
원</t>
    <phoneticPr fontId="20" type="noConversion"/>
  </si>
  <si>
    <t>영
산
학
원</t>
    <phoneticPr fontId="20" type="noConversion"/>
  </si>
  <si>
    <t>이
산
학
원</t>
    <phoneticPr fontId="20" type="noConversion"/>
  </si>
  <si>
    <t>합
계</t>
    <phoneticPr fontId="1" type="noConversion"/>
  </si>
  <si>
    <t>합
계</t>
    <phoneticPr fontId="1" type="noConversion"/>
  </si>
  <si>
    <t>대
원
교
육
재
단</t>
    <phoneticPr fontId="20" type="noConversion"/>
  </si>
  <si>
    <t>소
계</t>
    <phoneticPr fontId="1" type="noConversion"/>
  </si>
  <si>
    <t>비
고</t>
    <phoneticPr fontId="1" type="noConversion"/>
  </si>
  <si>
    <t>일
반</t>
    <phoneticPr fontId="1" type="noConversion"/>
  </si>
  <si>
    <t>장
애</t>
    <phoneticPr fontId="1" type="noConversion"/>
  </si>
  <si>
    <t>공
립</t>
    <phoneticPr fontId="1" type="noConversion"/>
  </si>
  <si>
    <t>소
계</t>
    <phoneticPr fontId="1" type="noConversion"/>
  </si>
  <si>
    <t>소
계</t>
    <phoneticPr fontId="1" type="noConversion"/>
  </si>
  <si>
    <t>합
계</t>
    <phoneticPr fontId="1" type="noConversion"/>
  </si>
  <si>
    <t>공사립동시 지원</t>
    <phoneticPr fontId="1" type="noConversion"/>
  </si>
  <si>
    <t>도덕·윤리</t>
  </si>
  <si>
    <t>정보·컴퓨터</t>
  </si>
  <si>
    <t>영
신
학
원</t>
    <phoneticPr fontId="20" type="noConversion"/>
  </si>
  <si>
    <t>역사</t>
    <phoneticPr fontId="1" type="noConversion"/>
  </si>
  <si>
    <t>물리</t>
    <phoneticPr fontId="1" type="noConversion"/>
  </si>
  <si>
    <t>화학</t>
    <phoneticPr fontId="1" type="noConversion"/>
  </si>
  <si>
    <t>체육</t>
    <phoneticPr fontId="1" type="noConversion"/>
  </si>
  <si>
    <t>사립만 지원(사립단독개요 포함)</t>
    <phoneticPr fontId="1" type="noConversion"/>
  </si>
  <si>
    <t>지원인원(누적)</t>
    <phoneticPr fontId="1" type="noConversion"/>
  </si>
  <si>
    <t>음악</t>
    <phoneticPr fontId="1" type="noConversion"/>
  </si>
  <si>
    <t>미술</t>
    <phoneticPr fontId="1" type="noConversion"/>
  </si>
  <si>
    <t>한문</t>
    <phoneticPr fontId="1" type="noConversion"/>
  </si>
  <si>
    <t>영양</t>
    <phoneticPr fontId="1" type="noConversion"/>
  </si>
  <si>
    <t>사서</t>
    <phoneticPr fontId="1" type="noConversion"/>
  </si>
  <si>
    <t>전문상담</t>
    <phoneticPr fontId="1" type="noConversion"/>
  </si>
  <si>
    <t>생물</t>
    <phoneticPr fontId="1" type="noConversion"/>
  </si>
  <si>
    <t>가정</t>
    <phoneticPr fontId="1" type="noConversion"/>
  </si>
  <si>
    <t>특수(중등)</t>
    <phoneticPr fontId="1" type="noConversion"/>
  </si>
  <si>
    <t>보건</t>
    <phoneticPr fontId="1" type="noConversion"/>
  </si>
  <si>
    <t>상업</t>
    <phoneticPr fontId="1" type="noConversion"/>
  </si>
  <si>
    <t>조리</t>
    <phoneticPr fontId="1" type="noConversion"/>
  </si>
  <si>
    <t>디자인</t>
    <phoneticPr fontId="1" type="noConversion"/>
  </si>
  <si>
    <t>청석학원</t>
    <phoneticPr fontId="20" type="noConversion"/>
  </si>
  <si>
    <t>서원학원</t>
    <phoneticPr fontId="20" type="noConversion"/>
  </si>
  <si>
    <t>세광학원</t>
    <phoneticPr fontId="20" type="noConversion"/>
  </si>
  <si>
    <t>일신학원</t>
    <phoneticPr fontId="20" type="noConversion"/>
  </si>
  <si>
    <t>충주미덕학원</t>
    <phoneticPr fontId="20" type="noConversion"/>
  </si>
  <si>
    <t>대원교육재단</t>
    <phoneticPr fontId="20" type="noConversion"/>
  </si>
  <si>
    <t>한림학원</t>
    <phoneticPr fontId="20" type="noConversion"/>
  </si>
  <si>
    <t>동성학원</t>
    <phoneticPr fontId="20" type="noConversion"/>
  </si>
  <si>
    <t>대제학원</t>
    <phoneticPr fontId="20" type="noConversion"/>
  </si>
  <si>
    <t>일곡학원</t>
    <phoneticPr fontId="20" type="noConversion"/>
  </si>
  <si>
    <t>숭덕원</t>
    <phoneticPr fontId="20" type="noConversion"/>
  </si>
  <si>
    <t>꽃동네현도학원</t>
    <phoneticPr fontId="20" type="noConversion"/>
  </si>
  <si>
    <t>이산학원</t>
    <phoneticPr fontId="20" type="noConversion"/>
  </si>
  <si>
    <r>
      <rPr>
        <sz val="16"/>
        <color theme="6" tint="-0.499984740745262"/>
        <rFont val="HY헤드라인M"/>
        <family val="1"/>
        <charset val="129"/>
      </rPr>
      <t>2025학년도</t>
    </r>
    <r>
      <rPr>
        <sz val="16"/>
        <rFont val="HY헤드라인M"/>
        <family val="1"/>
        <charset val="129"/>
      </rPr>
      <t xml:space="preserve"> 공립 중등교사 임용시험 응시원서 접수 결과 </t>
    </r>
    <r>
      <rPr>
        <sz val="16"/>
        <color rgb="FFFF0000"/>
        <rFont val="HY헤드라인M"/>
        <family val="1"/>
        <charset val="129"/>
      </rPr>
      <t>(공립-최종)</t>
    </r>
    <phoneticPr fontId="1" type="noConversion"/>
  </si>
  <si>
    <r>
      <rPr>
        <sz val="20"/>
        <color theme="6" tint="-0.499984740745262"/>
        <rFont val="HY헤드라인M"/>
        <family val="1"/>
        <charset val="129"/>
      </rPr>
      <t>2025학년도</t>
    </r>
    <r>
      <rPr>
        <sz val="20"/>
        <rFont val="HY헤드라인M"/>
        <family val="1"/>
        <charset val="129"/>
      </rPr>
      <t xml:space="preserve"> 사립 중등교사 임용시험 응시원서 접수 결과 </t>
    </r>
    <r>
      <rPr>
        <sz val="20"/>
        <color rgb="FFFF0000"/>
        <rFont val="HY헤드라인M"/>
        <family val="1"/>
        <charset val="129"/>
      </rPr>
      <t>(사립-최종)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</si>
</sst>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);[Red]\(0.0\)"/>
    <numFmt numFmtId="177" formatCode="000\-000"/>
  </numFmts>
  <fonts count="32"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Arial Unicode MS"/>
      <family val="3"/>
      <charset val="129"/>
    </font>
    <font>
      <sz val="14"/>
      <name val="Arial Unicode MS"/>
      <family val="3"/>
      <charset val="129"/>
    </font>
    <font>
      <sz val="11"/>
      <name val="Arial Unicode MS"/>
      <family val="3"/>
      <charset val="129"/>
    </font>
    <font>
      <sz val="11"/>
      <name val="Arial"/>
      <family val="2"/>
    </font>
    <font>
      <b/>
      <sz val="11"/>
      <name val="Arial"/>
      <family val="2"/>
    </font>
    <font>
      <sz val="12"/>
      <name val="Arial Narrow"/>
      <family val="2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6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6"/>
      <color rgb="FFFF0000"/>
      <name val="HY헤드라인M"/>
      <family val="1"/>
      <charset val="129"/>
    </font>
    <font>
      <sz val="20"/>
      <name val="HY헤드라인M"/>
      <family val="1"/>
      <charset val="129"/>
    </font>
    <font>
      <sz val="20"/>
      <color theme="6" tint="-0.499984740745262"/>
      <name val="HY헤드라인M"/>
      <family val="1"/>
      <charset val="129"/>
    </font>
    <font>
      <sz val="16"/>
      <color theme="6" tint="-0.499984740745262"/>
      <name val="HY헤드라인M"/>
      <family val="1"/>
      <charset val="129"/>
    </font>
    <font>
      <sz val="20"/>
      <color rgb="FFFF0000"/>
      <name val="HY헤드라인M"/>
      <family val="1"/>
      <charset val="129"/>
    </font>
    <font>
      <b/>
      <sz val="11"/>
      <color rgb="FF006600"/>
      <name val="맑은 고딕"/>
      <family val="3"/>
      <charset val="129"/>
      <scheme val="minor"/>
    </font>
    <font>
      <b/>
      <sz val="11"/>
      <color rgb="FF3439F4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1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3" borderId="4" applyNumberFormat="0" applyFont="0" applyAlignment="0" applyProtection="0">
      <alignment vertical="center"/>
    </xf>
    <xf numFmtId="0" fontId="14" fillId="0" borderId="0"/>
  </cellStyleXfs>
  <cellXfs count="148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center" vertical="center" shrinkToFit="1"/>
    </xf>
    <xf numFmtId="0" fontId="10" fillId="0" borderId="0" xfId="0" applyNumberFormat="1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10" fillId="0" borderId="0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9" fillId="0" borderId="0" xfId="0" applyFont="1" applyBorder="1" applyAlignment="1">
      <alignment horizontal="right" vertical="center" shrinkToFit="1"/>
    </xf>
    <xf numFmtId="0" fontId="10" fillId="0" borderId="0" xfId="0" applyNumberFormat="1" applyFont="1" applyBorder="1" applyAlignment="1">
      <alignment horizontal="left" vertical="center" shrinkToFit="1"/>
    </xf>
    <xf numFmtId="0" fontId="11" fillId="2" borderId="1" xfId="0" applyNumberFormat="1" applyFont="1" applyFill="1" applyBorder="1" applyAlignment="1">
      <alignment horizontal="center" vertical="center" shrinkToFit="1"/>
    </xf>
    <xf numFmtId="177" fontId="17" fillId="0" borderId="0" xfId="4" applyNumberFormat="1" applyFont="1" applyFill="1" applyAlignment="1">
      <alignment horizontal="right" shrinkToFit="1"/>
    </xf>
    <xf numFmtId="0" fontId="15" fillId="2" borderId="0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shrinkToFit="1"/>
    </xf>
    <xf numFmtId="0" fontId="10" fillId="0" borderId="0" xfId="0" applyNumberFormat="1" applyFont="1" applyBorder="1" applyAlignment="1">
      <alignment horizontal="left" vertical="center" shrinkToFit="1"/>
    </xf>
    <xf numFmtId="0" fontId="19" fillId="0" borderId="1" xfId="0" applyFont="1" applyFill="1" applyBorder="1" applyAlignment="1">
      <alignment horizontal="center" vertical="center" shrinkToFit="1"/>
    </xf>
    <xf numFmtId="0" fontId="19" fillId="5" borderId="1" xfId="0" applyFont="1" applyFill="1" applyBorder="1" applyAlignment="1">
      <alignment horizontal="center" vertical="center" shrinkToFit="1"/>
    </xf>
    <xf numFmtId="0" fontId="19" fillId="2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22" fillId="7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horizontal="center" vertical="center" shrinkToFit="1"/>
    </xf>
    <xf numFmtId="41" fontId="13" fillId="4" borderId="20" xfId="1" applyFont="1" applyFill="1" applyBorder="1" applyAlignment="1">
      <alignment horizontal="center" vertical="center" shrinkToFit="1"/>
    </xf>
    <xf numFmtId="41" fontId="13" fillId="5" borderId="21" xfId="1" applyFont="1" applyFill="1" applyBorder="1" applyAlignment="1">
      <alignment horizontal="center" vertical="center" shrinkToFit="1"/>
    </xf>
    <xf numFmtId="41" fontId="13" fillId="5" borderId="22" xfId="1" applyFont="1" applyFill="1" applyBorder="1" applyAlignment="1">
      <alignment horizontal="center" vertical="center" shrinkToFit="1"/>
    </xf>
    <xf numFmtId="0" fontId="13" fillId="7" borderId="1" xfId="0" applyFont="1" applyFill="1" applyBorder="1" applyAlignment="1">
      <alignment horizontal="center" vertical="center" shrinkToFit="1"/>
    </xf>
    <xf numFmtId="0" fontId="21" fillId="6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shrinkToFit="1"/>
    </xf>
    <xf numFmtId="0" fontId="19" fillId="2" borderId="1" xfId="0" applyFont="1" applyFill="1" applyBorder="1" applyAlignment="1">
      <alignment horizontal="center" vertical="center" shrinkToFit="1"/>
    </xf>
    <xf numFmtId="176" fontId="19" fillId="5" borderId="1" xfId="0" applyNumberFormat="1" applyFont="1" applyFill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41" fontId="19" fillId="5" borderId="21" xfId="1" applyFont="1" applyFill="1" applyBorder="1" applyAlignment="1">
      <alignment horizontal="center" vertical="center" shrinkToFit="1"/>
    </xf>
    <xf numFmtId="176" fontId="19" fillId="2" borderId="7" xfId="0" applyNumberFormat="1" applyFont="1" applyFill="1" applyBorder="1" applyAlignment="1">
      <alignment horizontal="center" vertical="center" shrinkToFit="1"/>
    </xf>
    <xf numFmtId="176" fontId="19" fillId="5" borderId="7" xfId="0" applyNumberFormat="1" applyFont="1" applyFill="1" applyBorder="1" applyAlignment="1">
      <alignment horizontal="center" vertical="center" shrinkToFit="1"/>
    </xf>
    <xf numFmtId="0" fontId="19" fillId="0" borderId="19" xfId="0" applyFont="1" applyFill="1" applyBorder="1" applyAlignment="1">
      <alignment horizontal="center" vertical="center" shrinkToFit="1"/>
    </xf>
    <xf numFmtId="0" fontId="19" fillId="4" borderId="20" xfId="0" applyFont="1" applyFill="1" applyBorder="1" applyAlignment="1">
      <alignment horizontal="center" vertical="center" shrinkToFit="1"/>
    </xf>
    <xf numFmtId="0" fontId="19" fillId="5" borderId="21" xfId="0" applyFont="1" applyFill="1" applyBorder="1" applyAlignment="1">
      <alignment horizontal="center" vertical="center" shrinkToFit="1"/>
    </xf>
    <xf numFmtId="0" fontId="19" fillId="5" borderId="22" xfId="0" applyFont="1" applyFill="1" applyBorder="1" applyAlignment="1">
      <alignment horizontal="center" vertical="center" shrinkToFit="1"/>
    </xf>
    <xf numFmtId="0" fontId="19" fillId="7" borderId="1" xfId="0" applyFont="1" applyFill="1" applyBorder="1" applyAlignment="1">
      <alignment horizontal="center" vertical="center" shrinkToFit="1"/>
    </xf>
    <xf numFmtId="0" fontId="19" fillId="7" borderId="22" xfId="0" applyFont="1" applyFill="1" applyBorder="1" applyAlignment="1">
      <alignment horizontal="center" vertical="center" shrinkToFit="1"/>
    </xf>
    <xf numFmtId="0" fontId="19" fillId="7" borderId="3" xfId="0" applyFont="1" applyFill="1" applyBorder="1" applyAlignment="1">
      <alignment horizontal="center" vertical="center" shrinkToFit="1"/>
    </xf>
    <xf numFmtId="0" fontId="18" fillId="4" borderId="20" xfId="0" applyFont="1" applyFill="1" applyBorder="1" applyAlignment="1">
      <alignment horizontal="center" vertical="center" wrapText="1"/>
    </xf>
    <xf numFmtId="41" fontId="19" fillId="4" borderId="23" xfId="1" applyFont="1" applyFill="1" applyBorder="1" applyAlignment="1">
      <alignment horizontal="center" vertical="center" shrinkToFit="1"/>
    </xf>
    <xf numFmtId="0" fontId="19" fillId="4" borderId="23" xfId="0" applyFont="1" applyFill="1" applyBorder="1" applyAlignment="1">
      <alignment horizontal="center" vertical="center" shrinkToFit="1"/>
    </xf>
    <xf numFmtId="0" fontId="11" fillId="5" borderId="19" xfId="0" applyFont="1" applyFill="1" applyBorder="1" applyAlignment="1">
      <alignment horizontal="center" vertical="center" wrapText="1" shrinkToFit="1"/>
    </xf>
    <xf numFmtId="0" fontId="11" fillId="5" borderId="1" xfId="0" applyFont="1" applyFill="1" applyBorder="1" applyAlignment="1">
      <alignment horizontal="center" vertical="center" wrapText="1" shrinkToFit="1"/>
    </xf>
    <xf numFmtId="0" fontId="11" fillId="7" borderId="1" xfId="0" applyFont="1" applyFill="1" applyBorder="1" applyAlignment="1">
      <alignment horizontal="center" vertical="center" wrapText="1" shrinkToFit="1"/>
    </xf>
    <xf numFmtId="0" fontId="19" fillId="7" borderId="28" xfId="0" applyFont="1" applyFill="1" applyBorder="1" applyAlignment="1">
      <alignment horizontal="center" vertical="center" shrinkToFit="1"/>
    </xf>
    <xf numFmtId="41" fontId="13" fillId="7" borderId="22" xfId="1" applyFont="1" applyFill="1" applyBorder="1" applyAlignment="1">
      <alignment horizontal="center" vertical="center" shrinkToFit="1"/>
    </xf>
    <xf numFmtId="41" fontId="13" fillId="4" borderId="23" xfId="1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shrinkToFit="1"/>
    </xf>
    <xf numFmtId="41" fontId="13" fillId="5" borderId="29" xfId="1" applyFont="1" applyFill="1" applyBorder="1" applyAlignment="1">
      <alignment horizontal="center" vertical="center" shrinkToFit="1"/>
    </xf>
    <xf numFmtId="0" fontId="21" fillId="6" borderId="3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shrinkToFit="1"/>
    </xf>
    <xf numFmtId="177" fontId="17" fillId="0" borderId="0" xfId="4" applyNumberFormat="1" applyFont="1" applyFill="1" applyBorder="1" applyAlignment="1">
      <alignment horizontal="center" shrinkToFit="1"/>
    </xf>
    <xf numFmtId="0" fontId="31" fillId="6" borderId="9" xfId="0" applyFont="1" applyFill="1" applyBorder="1" applyAlignment="1">
      <alignment horizontal="center" vertical="center" wrapText="1"/>
    </xf>
    <xf numFmtId="0" fontId="30" fillId="6" borderId="9" xfId="0" applyFont="1" applyFill="1" applyBorder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 shrinkToFit="1"/>
    </xf>
    <xf numFmtId="41" fontId="2" fillId="0" borderId="0" xfId="0" applyNumberFormat="1" applyFont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shrinkToFit="1"/>
    </xf>
    <xf numFmtId="0" fontId="10" fillId="0" borderId="0" xfId="0" applyNumberFormat="1" applyFont="1" applyBorder="1" applyAlignment="1">
      <alignment horizontal="left" vertical="center" shrinkToFit="1"/>
    </xf>
    <xf numFmtId="0" fontId="16" fillId="8" borderId="1" xfId="0" applyFont="1" applyFill="1" applyBorder="1" applyAlignment="1">
      <alignment horizontal="center" vertical="center" shrinkToFit="1"/>
    </xf>
    <xf numFmtId="0" fontId="16" fillId="8" borderId="19" xfId="0" applyFont="1" applyFill="1" applyBorder="1" applyAlignment="1">
      <alignment horizontal="center" vertical="center" shrinkToFit="1"/>
    </xf>
    <xf numFmtId="0" fontId="11" fillId="8" borderId="1" xfId="0" applyFont="1" applyFill="1" applyBorder="1" applyAlignment="1">
      <alignment horizontal="center" vertical="center" shrinkToFit="1"/>
    </xf>
    <xf numFmtId="0" fontId="11" fillId="8" borderId="19" xfId="0" applyFont="1" applyFill="1" applyBorder="1" applyAlignment="1">
      <alignment horizontal="center" vertical="center" shrinkToFit="1"/>
    </xf>
    <xf numFmtId="176" fontId="16" fillId="0" borderId="19" xfId="0" applyNumberFormat="1" applyFont="1" applyFill="1" applyBorder="1" applyAlignment="1">
      <alignment horizontal="center" vertical="center" shrinkToFit="1"/>
    </xf>
    <xf numFmtId="176" fontId="16" fillId="8" borderId="1" xfId="0" applyNumberFormat="1" applyFont="1" applyFill="1" applyBorder="1" applyAlignment="1">
      <alignment horizontal="center" vertical="center" shrinkToFit="1"/>
    </xf>
    <xf numFmtId="176" fontId="16" fillId="0" borderId="1" xfId="0" applyNumberFormat="1" applyFont="1" applyFill="1" applyBorder="1" applyAlignment="1">
      <alignment horizontal="center" vertical="center" shrinkToFit="1"/>
    </xf>
    <xf numFmtId="176" fontId="13" fillId="4" borderId="20" xfId="0" applyNumberFormat="1" applyFont="1" applyFill="1" applyBorder="1" applyAlignment="1">
      <alignment horizontal="center" vertical="center" shrinkToFit="1"/>
    </xf>
    <xf numFmtId="176" fontId="16" fillId="8" borderId="19" xfId="0" applyNumberFormat="1" applyFont="1" applyFill="1" applyBorder="1" applyAlignment="1">
      <alignment horizontal="center" vertical="center" shrinkToFit="1"/>
    </xf>
    <xf numFmtId="176" fontId="11" fillId="8" borderId="19" xfId="0" applyNumberFormat="1" applyFont="1" applyFill="1" applyBorder="1" applyAlignment="1">
      <alignment horizontal="center" vertical="center" shrinkToFit="1"/>
    </xf>
    <xf numFmtId="176" fontId="11" fillId="8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6" fontId="13" fillId="5" borderId="29" xfId="1" applyNumberFormat="1" applyFont="1" applyFill="1" applyBorder="1" applyAlignment="1">
      <alignment horizontal="center" vertical="center" shrinkToFit="1"/>
    </xf>
    <xf numFmtId="176" fontId="13" fillId="5" borderId="22" xfId="1" applyNumberFormat="1" applyFont="1" applyFill="1" applyBorder="1" applyAlignment="1">
      <alignment horizontal="center" vertical="center" shrinkToFit="1"/>
    </xf>
    <xf numFmtId="41" fontId="19" fillId="5" borderId="22" xfId="1" applyFont="1" applyFill="1" applyBorder="1" applyAlignment="1">
      <alignment horizontal="center" vertical="center" shrinkToFit="1"/>
    </xf>
    <xf numFmtId="0" fontId="15" fillId="2" borderId="0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shrinkToFit="1"/>
    </xf>
    <xf numFmtId="0" fontId="13" fillId="5" borderId="1" xfId="0" applyNumberFormat="1" applyFont="1" applyFill="1" applyBorder="1" applyAlignment="1">
      <alignment horizontal="center" vertical="center" shrinkToFit="1"/>
    </xf>
    <xf numFmtId="0" fontId="13" fillId="5" borderId="3" xfId="0" applyFont="1" applyFill="1" applyBorder="1" applyAlignment="1">
      <alignment horizontal="center" vertical="center" shrinkToFit="1"/>
    </xf>
    <xf numFmtId="0" fontId="13" fillId="5" borderId="24" xfId="0" applyFont="1" applyFill="1" applyBorder="1" applyAlignment="1">
      <alignment horizontal="center" vertical="center" shrinkToFit="1"/>
    </xf>
    <xf numFmtId="0" fontId="13" fillId="5" borderId="25" xfId="0" applyFont="1" applyFill="1" applyBorder="1" applyAlignment="1">
      <alignment horizontal="center" vertical="center" shrinkToFit="1"/>
    </xf>
    <xf numFmtId="0" fontId="13" fillId="5" borderId="26" xfId="0" applyFont="1" applyFill="1" applyBorder="1" applyAlignment="1">
      <alignment horizontal="center" vertical="center" shrinkToFit="1"/>
    </xf>
    <xf numFmtId="0" fontId="23" fillId="5" borderId="1" xfId="0" applyNumberFormat="1" applyFont="1" applyFill="1" applyBorder="1" applyAlignment="1">
      <alignment horizontal="center" vertical="center" wrapText="1" shrinkToFit="1"/>
    </xf>
    <xf numFmtId="0" fontId="23" fillId="5" borderId="1" xfId="0" applyNumberFormat="1" applyFont="1" applyFill="1" applyBorder="1" applyAlignment="1">
      <alignment horizontal="center" vertical="center" shrinkToFit="1"/>
    </xf>
    <xf numFmtId="0" fontId="23" fillId="5" borderId="19" xfId="0" applyNumberFormat="1" applyFont="1" applyFill="1" applyBorder="1" applyAlignment="1">
      <alignment horizontal="center" vertical="center" shrinkToFit="1"/>
    </xf>
    <xf numFmtId="0" fontId="24" fillId="5" borderId="7" xfId="0" applyFont="1" applyFill="1" applyBorder="1" applyAlignment="1">
      <alignment horizontal="center" vertical="center" wrapText="1" shrinkToFit="1"/>
    </xf>
    <xf numFmtId="0" fontId="24" fillId="5" borderId="7" xfId="0" applyFont="1" applyFill="1" applyBorder="1" applyAlignment="1">
      <alignment horizontal="center" vertical="center" shrinkToFit="1"/>
    </xf>
    <xf numFmtId="0" fontId="24" fillId="5" borderId="1" xfId="0" applyFont="1" applyFill="1" applyBorder="1" applyAlignment="1">
      <alignment horizontal="center" vertical="center" wrapText="1" shrinkToFit="1"/>
    </xf>
    <xf numFmtId="0" fontId="24" fillId="5" borderId="1" xfId="0" applyFont="1" applyFill="1" applyBorder="1" applyAlignment="1">
      <alignment horizontal="center" vertical="center" shrinkToFit="1"/>
    </xf>
    <xf numFmtId="0" fontId="13" fillId="5" borderId="19" xfId="0" applyFont="1" applyFill="1" applyBorder="1" applyAlignment="1">
      <alignment horizontal="center" vertical="center" wrapText="1" shrinkToFit="1"/>
    </xf>
    <xf numFmtId="0" fontId="13" fillId="5" borderId="19" xfId="0" applyFont="1" applyFill="1" applyBorder="1" applyAlignment="1">
      <alignment horizontal="center" vertical="center" shrinkToFit="1"/>
    </xf>
    <xf numFmtId="0" fontId="13" fillId="5" borderId="1" xfId="0" applyFont="1" applyFill="1" applyBorder="1" applyAlignment="1">
      <alignment horizontal="center" vertical="center" wrapText="1" shrinkToFit="1"/>
    </xf>
    <xf numFmtId="0" fontId="13" fillId="5" borderId="1" xfId="0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wrapText="1" shrinkToFit="1"/>
    </xf>
    <xf numFmtId="0" fontId="13" fillId="4" borderId="20" xfId="0" applyFont="1" applyFill="1" applyBorder="1" applyAlignment="1">
      <alignment horizontal="center" vertical="center" shrinkToFit="1"/>
    </xf>
    <xf numFmtId="0" fontId="23" fillId="5" borderId="24" xfId="0" applyNumberFormat="1" applyFont="1" applyFill="1" applyBorder="1" applyAlignment="1">
      <alignment horizontal="center" vertical="center" shrinkToFit="1"/>
    </xf>
    <xf numFmtId="0" fontId="23" fillId="5" borderId="25" xfId="0" applyNumberFormat="1" applyFont="1" applyFill="1" applyBorder="1" applyAlignment="1">
      <alignment horizontal="center" vertical="center" shrinkToFit="1"/>
    </xf>
    <xf numFmtId="0" fontId="23" fillId="5" borderId="27" xfId="0" applyNumberFormat="1" applyFont="1" applyFill="1" applyBorder="1" applyAlignment="1">
      <alignment horizontal="center" vertical="center" shrinkToFit="1"/>
    </xf>
    <xf numFmtId="0" fontId="23" fillId="5" borderId="26" xfId="0" applyNumberFormat="1" applyFont="1" applyFill="1" applyBorder="1" applyAlignment="1">
      <alignment horizontal="center" vertical="center" shrinkToFit="1"/>
    </xf>
    <xf numFmtId="0" fontId="23" fillId="5" borderId="3" xfId="0" applyNumberFormat="1" applyFont="1" applyFill="1" applyBorder="1" applyAlignment="1">
      <alignment horizontal="center" vertical="center" wrapText="1" shrinkToFit="1"/>
    </xf>
    <xf numFmtId="0" fontId="23" fillId="5" borderId="7" xfId="0" applyNumberFormat="1" applyFont="1" applyFill="1" applyBorder="1" applyAlignment="1">
      <alignment horizontal="center" vertical="center" wrapText="1" shrinkToFit="1"/>
    </xf>
    <xf numFmtId="0" fontId="19" fillId="5" borderId="1" xfId="0" applyNumberFormat="1" applyFont="1" applyFill="1" applyBorder="1" applyAlignment="1">
      <alignment horizontal="center" vertical="center" shrinkToFit="1"/>
    </xf>
    <xf numFmtId="0" fontId="19" fillId="5" borderId="3" xfId="0" applyNumberFormat="1" applyFont="1" applyFill="1" applyBorder="1" applyAlignment="1">
      <alignment horizontal="center" vertical="center" shrinkToFit="1"/>
    </xf>
    <xf numFmtId="0" fontId="23" fillId="5" borderId="7" xfId="0" applyNumberFormat="1" applyFont="1" applyFill="1" applyBorder="1" applyAlignment="1">
      <alignment horizontal="center" vertical="center" shrinkToFit="1"/>
    </xf>
    <xf numFmtId="0" fontId="10" fillId="0" borderId="0" xfId="0" applyNumberFormat="1" applyFont="1" applyBorder="1" applyAlignment="1">
      <alignment horizontal="left" vertical="center" shrinkToFit="1"/>
    </xf>
    <xf numFmtId="0" fontId="21" fillId="6" borderId="5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center" vertical="center" wrapText="1"/>
    </xf>
    <xf numFmtId="0" fontId="30" fillId="6" borderId="2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6" borderId="2" xfId="0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shrinkToFit="1"/>
    </xf>
    <xf numFmtId="0" fontId="11" fillId="5" borderId="3" xfId="0" applyNumberFormat="1" applyFont="1" applyFill="1" applyBorder="1" applyAlignment="1">
      <alignment horizontal="center" vertical="center" shrinkToFit="1"/>
    </xf>
    <xf numFmtId="0" fontId="13" fillId="5" borderId="12" xfId="0" applyNumberFormat="1" applyFont="1" applyFill="1" applyBorder="1" applyAlignment="1">
      <alignment horizontal="center" vertical="center" shrinkToFit="1"/>
    </xf>
    <xf numFmtId="0" fontId="13" fillId="5" borderId="13" xfId="0" applyNumberFormat="1" applyFont="1" applyFill="1" applyBorder="1" applyAlignment="1">
      <alignment horizontal="center" vertical="center" shrinkToFit="1"/>
    </xf>
    <xf numFmtId="0" fontId="13" fillId="5" borderId="14" xfId="0" applyNumberFormat="1" applyFont="1" applyFill="1" applyBorder="1" applyAlignment="1">
      <alignment horizontal="center" vertical="center" shrinkToFit="1"/>
    </xf>
    <xf numFmtId="0" fontId="13" fillId="5" borderId="12" xfId="0" applyFont="1" applyFill="1" applyBorder="1" applyAlignment="1">
      <alignment horizontal="center" vertical="center" shrinkToFit="1"/>
    </xf>
    <xf numFmtId="0" fontId="13" fillId="5" borderId="13" xfId="0" applyFont="1" applyFill="1" applyBorder="1" applyAlignment="1">
      <alignment horizontal="center" vertical="center" shrinkToFit="1"/>
    </xf>
    <xf numFmtId="0" fontId="13" fillId="5" borderId="14" xfId="0" applyFont="1" applyFill="1" applyBorder="1" applyAlignment="1">
      <alignment horizontal="center" vertical="center" shrinkToFi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7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 shrinkToFit="1"/>
    </xf>
    <xf numFmtId="0" fontId="13" fillId="7" borderId="7" xfId="0" applyFont="1" applyFill="1" applyBorder="1" applyAlignment="1">
      <alignment horizontal="center" vertical="center" wrapText="1" shrinkToFit="1"/>
    </xf>
    <xf numFmtId="0" fontId="13" fillId="4" borderId="16" xfId="0" applyFont="1" applyFill="1" applyBorder="1" applyAlignment="1">
      <alignment horizontal="center" vertical="center" wrapText="1" shrinkToFit="1"/>
    </xf>
    <xf numFmtId="0" fontId="13" fillId="4" borderId="18" xfId="0" applyFont="1" applyFill="1" applyBorder="1" applyAlignment="1">
      <alignment horizontal="center" vertical="center" wrapText="1" shrinkToFit="1"/>
    </xf>
    <xf numFmtId="0" fontId="26" fillId="2" borderId="0" xfId="0" applyFont="1" applyFill="1" applyBorder="1" applyAlignment="1">
      <alignment horizontal="center" vertical="center" shrinkToFit="1"/>
    </xf>
    <xf numFmtId="0" fontId="13" fillId="5" borderId="5" xfId="0" applyNumberFormat="1" applyFont="1" applyFill="1" applyBorder="1" applyAlignment="1">
      <alignment horizontal="center" vertical="center" shrinkToFit="1"/>
    </xf>
    <xf numFmtId="0" fontId="13" fillId="5" borderId="8" xfId="0" applyNumberFormat="1" applyFont="1" applyFill="1" applyBorder="1" applyAlignment="1">
      <alignment horizontal="center" vertical="center" shrinkToFit="1"/>
    </xf>
    <xf numFmtId="0" fontId="13" fillId="5" borderId="2" xfId="0" applyNumberFormat="1" applyFont="1" applyFill="1" applyBorder="1" applyAlignment="1">
      <alignment horizontal="center" vertical="center" shrinkToFit="1"/>
    </xf>
    <xf numFmtId="0" fontId="13" fillId="5" borderId="10" xfId="0" applyFont="1" applyFill="1" applyBorder="1" applyAlignment="1">
      <alignment horizontal="center" vertical="center" shrinkToFit="1"/>
    </xf>
    <xf numFmtId="0" fontId="13" fillId="5" borderId="11" xfId="0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center" vertical="center" shrinkToFit="1"/>
    </xf>
    <xf numFmtId="0" fontId="11" fillId="5" borderId="32" xfId="0" applyNumberFormat="1" applyFont="1" applyFill="1" applyBorder="1" applyAlignment="1">
      <alignment horizontal="center" vertical="center" wrapText="1" shrinkToFit="1"/>
    </xf>
    <xf numFmtId="0" fontId="11" fillId="5" borderId="8" xfId="0" applyNumberFormat="1" applyFont="1" applyFill="1" applyBorder="1" applyAlignment="1">
      <alignment horizontal="center" vertical="center" shrinkToFit="1"/>
    </xf>
    <xf numFmtId="0" fontId="11" fillId="5" borderId="2" xfId="0" applyNumberFormat="1" applyFont="1" applyFill="1" applyBorder="1" applyAlignment="1">
      <alignment horizontal="center" vertical="center" shrinkToFit="1"/>
    </xf>
    <xf numFmtId="0" fontId="13" fillId="7" borderId="30" xfId="0" applyFont="1" applyFill="1" applyBorder="1" applyAlignment="1">
      <alignment horizontal="center" vertical="center" wrapText="1" shrinkToFit="1"/>
    </xf>
  </cellXfs>
  <cellStyles count="5">
    <cellStyle name="메모 2" xfId="3" xr:uid="{00000000-0005-0000-0000-000000000000}"/>
    <cellStyle name="쉼표 [0]" xfId="1" builtinId="6"/>
    <cellStyle name="표준" xfId="0" builtinId="0"/>
    <cellStyle name="표준 2" xfId="2" xr:uid="{00000000-0005-0000-0000-000003000000}"/>
    <cellStyle name="표준_서울" xfId="4" xr:uid="{00000000-0005-0000-0000-000004000000}"/>
  </cellStyles>
  <dxfs count="0"/>
  <tableStyles count="0" defaultTableStyle="TableStyleMedium9" defaultPivotStyle="PivotStyleLight16"/>
  <colors>
    <mruColors>
      <color rgb="FF3439F4"/>
      <color rgb="FF006600"/>
      <color rgb="FFFFFF99"/>
      <color rgb="FF290D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"/>
  <sheetViews>
    <sheetView tabSelected="1" zoomScale="120" workbookViewId="0">
      <pane xSplit="2" ySplit="6" topLeftCell="C7" activePane="bottomRight" state="frozen"/>
      <selection activeCell="H6" sqref="H6"/>
      <selection pane="topRight" activeCell="H6" sqref="H6"/>
      <selection pane="bottomLeft" activeCell="H6" sqref="H6"/>
      <selection pane="bottomRight" activeCell="Q12" sqref="Q12"/>
    </sheetView>
  </sheetViews>
  <sheetFormatPr defaultRowHeight="18.75"/>
  <cols>
    <col min="1" max="1" width="3.88671875" style="7" customWidth="1"/>
    <col min="2" max="2" width="10.88671875" style="1" customWidth="1"/>
    <col min="3" max="5" width="4.77734375" style="2" customWidth="1"/>
    <col min="6" max="6" width="5.88671875" style="2" customWidth="1"/>
    <col min="7" max="7" width="8.5546875" style="2" customWidth="1"/>
    <col min="8" max="11" width="4.77734375" style="2" customWidth="1"/>
    <col min="12" max="13" width="5.33203125" style="2" customWidth="1"/>
    <col min="14" max="14" width="8.109375" style="2" customWidth="1"/>
    <col min="15" max="16384" width="8.88671875" style="1"/>
  </cols>
  <sheetData>
    <row r="1" spans="1:14" s="5" customFormat="1" ht="27" customHeight="1">
      <c r="A1" s="87" t="s">
        <v>83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s="5" customFormat="1" ht="1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2" customFormat="1" ht="27" customHeight="1" thickBot="1">
      <c r="A3" s="88" t="s">
        <v>0</v>
      </c>
      <c r="B3" s="88"/>
      <c r="C3" s="4"/>
      <c r="D3" s="4"/>
      <c r="E3" s="4"/>
      <c r="F3" s="4"/>
      <c r="G3" s="4"/>
      <c r="H3" s="4"/>
      <c r="I3" s="12"/>
      <c r="J3" s="12"/>
      <c r="K3" s="12"/>
      <c r="L3" s="12"/>
      <c r="M3" s="12"/>
      <c r="N3" s="15" t="s">
        <v>29</v>
      </c>
    </row>
    <row r="4" spans="1:14" s="2" customFormat="1" ht="26.25" customHeight="1">
      <c r="A4" s="89" t="s">
        <v>1</v>
      </c>
      <c r="B4" s="90" t="s">
        <v>2</v>
      </c>
      <c r="C4" s="91" t="s">
        <v>4</v>
      </c>
      <c r="D4" s="92"/>
      <c r="E4" s="93"/>
      <c r="F4" s="107" t="s">
        <v>27</v>
      </c>
      <c r="G4" s="108"/>
      <c r="H4" s="108"/>
      <c r="I4" s="108"/>
      <c r="J4" s="109"/>
      <c r="K4" s="110"/>
      <c r="L4" s="115" t="s">
        <v>7</v>
      </c>
      <c r="M4" s="95"/>
      <c r="N4" s="94" t="s">
        <v>6</v>
      </c>
    </row>
    <row r="5" spans="1:14" s="2" customFormat="1" ht="26.25" customHeight="1">
      <c r="A5" s="89"/>
      <c r="B5" s="90"/>
      <c r="C5" s="101" t="s">
        <v>41</v>
      </c>
      <c r="D5" s="103" t="s">
        <v>42</v>
      </c>
      <c r="E5" s="105" t="s">
        <v>46</v>
      </c>
      <c r="F5" s="96" t="s">
        <v>28</v>
      </c>
      <c r="G5" s="95"/>
      <c r="H5" s="95"/>
      <c r="I5" s="111" t="s">
        <v>26</v>
      </c>
      <c r="J5" s="112"/>
      <c r="K5" s="105" t="s">
        <v>46</v>
      </c>
      <c r="L5" s="97" t="s">
        <v>41</v>
      </c>
      <c r="M5" s="99" t="s">
        <v>42</v>
      </c>
      <c r="N5" s="95"/>
    </row>
    <row r="6" spans="1:14" ht="36" customHeight="1">
      <c r="A6" s="89"/>
      <c r="B6" s="90"/>
      <c r="C6" s="102"/>
      <c r="D6" s="104"/>
      <c r="E6" s="106"/>
      <c r="F6" s="53" t="s">
        <v>8</v>
      </c>
      <c r="G6" s="54" t="s">
        <v>5</v>
      </c>
      <c r="H6" s="55" t="s">
        <v>44</v>
      </c>
      <c r="I6" s="54" t="s">
        <v>43</v>
      </c>
      <c r="J6" s="55" t="s">
        <v>45</v>
      </c>
      <c r="K6" s="106"/>
      <c r="L6" s="98"/>
      <c r="M6" s="100"/>
      <c r="N6" s="95"/>
    </row>
    <row r="7" spans="1:14" ht="19.5" customHeight="1">
      <c r="A7" s="22">
        <v>1</v>
      </c>
      <c r="B7" s="38" t="s">
        <v>9</v>
      </c>
      <c r="C7" s="39">
        <v>12</v>
      </c>
      <c r="D7" s="34">
        <v>2</v>
      </c>
      <c r="E7" s="50">
        <f>C7+D7</f>
        <v>14</v>
      </c>
      <c r="F7" s="43">
        <v>43</v>
      </c>
      <c r="G7" s="20">
        <v>107</v>
      </c>
      <c r="H7" s="47">
        <f t="shared" ref="H7:H32" si="0">SUM(F7:G7)</f>
        <v>150</v>
      </c>
      <c r="I7" s="20"/>
      <c r="J7" s="49">
        <f t="shared" ref="J7:J32" si="1">I7</f>
        <v>0</v>
      </c>
      <c r="K7" s="44">
        <f t="shared" ref="K7:K32" si="2">SUM(H7,J7)</f>
        <v>150</v>
      </c>
      <c r="L7" s="41">
        <f>H7/C7</f>
        <v>12.5</v>
      </c>
      <c r="M7" s="35">
        <f>IF((D7=0),"",J7/D7)</f>
        <v>0</v>
      </c>
      <c r="N7" s="36"/>
    </row>
    <row r="8" spans="1:14" ht="19.5" customHeight="1">
      <c r="A8" s="22">
        <v>2</v>
      </c>
      <c r="B8" s="38" t="s">
        <v>10</v>
      </c>
      <c r="C8" s="39">
        <v>17</v>
      </c>
      <c r="D8" s="34">
        <v>2</v>
      </c>
      <c r="E8" s="50">
        <f t="shared" ref="E8:E31" si="3">C8+D8</f>
        <v>19</v>
      </c>
      <c r="F8" s="43">
        <v>29</v>
      </c>
      <c r="G8" s="20">
        <v>80</v>
      </c>
      <c r="H8" s="47">
        <f t="shared" si="0"/>
        <v>109</v>
      </c>
      <c r="I8" s="20"/>
      <c r="J8" s="49">
        <f t="shared" si="1"/>
        <v>0</v>
      </c>
      <c r="K8" s="44">
        <f t="shared" si="2"/>
        <v>109</v>
      </c>
      <c r="L8" s="41">
        <f t="shared" ref="L8:L13" si="4">H8/C8</f>
        <v>6.4117647058823533</v>
      </c>
      <c r="M8" s="35">
        <f t="shared" ref="M8:M31" si="5">IF((D8=0),"",J8/D8)</f>
        <v>0</v>
      </c>
      <c r="N8" s="36"/>
    </row>
    <row r="9" spans="1:14" ht="19.5" customHeight="1">
      <c r="A9" s="22">
        <v>3</v>
      </c>
      <c r="B9" s="38" t="s">
        <v>11</v>
      </c>
      <c r="C9" s="39">
        <v>17</v>
      </c>
      <c r="D9" s="34">
        <v>2</v>
      </c>
      <c r="E9" s="50">
        <f t="shared" si="3"/>
        <v>19</v>
      </c>
      <c r="F9" s="43">
        <v>41</v>
      </c>
      <c r="G9" s="20">
        <v>83</v>
      </c>
      <c r="H9" s="47">
        <f t="shared" si="0"/>
        <v>124</v>
      </c>
      <c r="I9" s="20"/>
      <c r="J9" s="49">
        <f t="shared" si="1"/>
        <v>0</v>
      </c>
      <c r="K9" s="44">
        <f t="shared" si="2"/>
        <v>124</v>
      </c>
      <c r="L9" s="41">
        <f t="shared" si="4"/>
        <v>7.2941176470588234</v>
      </c>
      <c r="M9" s="35">
        <f t="shared" si="5"/>
        <v>0</v>
      </c>
      <c r="N9" s="36"/>
    </row>
    <row r="10" spans="1:14" ht="19.5" customHeight="1">
      <c r="A10" s="22">
        <v>4</v>
      </c>
      <c r="B10" s="38" t="s">
        <v>48</v>
      </c>
      <c r="C10" s="39">
        <v>9</v>
      </c>
      <c r="D10" s="34">
        <v>1</v>
      </c>
      <c r="E10" s="50">
        <f t="shared" si="3"/>
        <v>10</v>
      </c>
      <c r="F10" s="43">
        <v>29</v>
      </c>
      <c r="G10" s="20">
        <v>36</v>
      </c>
      <c r="H10" s="47">
        <f t="shared" si="0"/>
        <v>65</v>
      </c>
      <c r="I10" s="20"/>
      <c r="J10" s="49">
        <f t="shared" si="1"/>
        <v>0</v>
      </c>
      <c r="K10" s="44">
        <f t="shared" si="2"/>
        <v>65</v>
      </c>
      <c r="L10" s="41">
        <f t="shared" si="4"/>
        <v>7.2222222222222223</v>
      </c>
      <c r="M10" s="35">
        <f t="shared" si="5"/>
        <v>0</v>
      </c>
      <c r="N10" s="36"/>
    </row>
    <row r="11" spans="1:14" ht="19.5" customHeight="1">
      <c r="A11" s="22">
        <v>5</v>
      </c>
      <c r="B11" s="38" t="s">
        <v>12</v>
      </c>
      <c r="C11" s="39">
        <v>9</v>
      </c>
      <c r="D11" s="34">
        <v>1</v>
      </c>
      <c r="E11" s="50">
        <f t="shared" si="3"/>
        <v>10</v>
      </c>
      <c r="F11" s="43">
        <v>18</v>
      </c>
      <c r="G11" s="20">
        <v>45</v>
      </c>
      <c r="H11" s="47">
        <f t="shared" si="0"/>
        <v>63</v>
      </c>
      <c r="I11" s="20"/>
      <c r="J11" s="49">
        <f t="shared" si="1"/>
        <v>0</v>
      </c>
      <c r="K11" s="44">
        <f t="shared" si="2"/>
        <v>63</v>
      </c>
      <c r="L11" s="41">
        <f t="shared" si="4"/>
        <v>7</v>
      </c>
      <c r="M11" s="35">
        <f t="shared" si="5"/>
        <v>0</v>
      </c>
      <c r="N11" s="36"/>
    </row>
    <row r="12" spans="1:14" ht="19.5" customHeight="1">
      <c r="A12" s="22">
        <v>6</v>
      </c>
      <c r="B12" s="38" t="s">
        <v>13</v>
      </c>
      <c r="C12" s="39">
        <v>9</v>
      </c>
      <c r="D12" s="34">
        <v>1</v>
      </c>
      <c r="E12" s="50">
        <f t="shared" si="3"/>
        <v>10</v>
      </c>
      <c r="F12" s="43">
        <v>58</v>
      </c>
      <c r="G12" s="20"/>
      <c r="H12" s="47">
        <f t="shared" si="0"/>
        <v>58</v>
      </c>
      <c r="I12" s="20"/>
      <c r="J12" s="49">
        <f>I12</f>
        <v>0</v>
      </c>
      <c r="K12" s="44">
        <f t="shared" si="2"/>
        <v>58</v>
      </c>
      <c r="L12" s="41">
        <f t="shared" si="4"/>
        <v>6.4444444444444446</v>
      </c>
      <c r="M12" s="35">
        <f t="shared" si="5"/>
        <v>0</v>
      </c>
      <c r="N12" s="36"/>
    </row>
    <row r="13" spans="1:14" ht="19.5" customHeight="1">
      <c r="A13" s="22">
        <v>7</v>
      </c>
      <c r="B13" s="38" t="s">
        <v>14</v>
      </c>
      <c r="C13" s="39">
        <v>9</v>
      </c>
      <c r="D13" s="34">
        <v>2</v>
      </c>
      <c r="E13" s="50">
        <f t="shared" si="3"/>
        <v>11</v>
      </c>
      <c r="F13" s="43">
        <v>30</v>
      </c>
      <c r="G13" s="20">
        <v>78</v>
      </c>
      <c r="H13" s="47">
        <f t="shared" si="0"/>
        <v>108</v>
      </c>
      <c r="I13" s="20">
        <v>2</v>
      </c>
      <c r="J13" s="49">
        <f>I13</f>
        <v>2</v>
      </c>
      <c r="K13" s="44">
        <f t="shared" si="2"/>
        <v>110</v>
      </c>
      <c r="L13" s="41">
        <f t="shared" si="4"/>
        <v>12</v>
      </c>
      <c r="M13" s="35">
        <f t="shared" si="5"/>
        <v>1</v>
      </c>
      <c r="N13" s="36"/>
    </row>
    <row r="14" spans="1:14" ht="19.5" customHeight="1">
      <c r="A14" s="22">
        <v>8</v>
      </c>
      <c r="B14" s="38" t="s">
        <v>15</v>
      </c>
      <c r="C14" s="39">
        <v>8</v>
      </c>
      <c r="D14" s="34">
        <v>1</v>
      </c>
      <c r="E14" s="50">
        <f t="shared" si="3"/>
        <v>9</v>
      </c>
      <c r="F14" s="43">
        <v>10</v>
      </c>
      <c r="G14" s="20">
        <v>20</v>
      </c>
      <c r="H14" s="47">
        <f t="shared" si="0"/>
        <v>30</v>
      </c>
      <c r="I14" s="20">
        <v>1</v>
      </c>
      <c r="J14" s="49">
        <f t="shared" si="1"/>
        <v>1</v>
      </c>
      <c r="K14" s="44">
        <f t="shared" si="2"/>
        <v>31</v>
      </c>
      <c r="L14" s="41">
        <f t="shared" ref="L14:L32" si="6">H14/C14</f>
        <v>3.75</v>
      </c>
      <c r="M14" s="35">
        <f t="shared" si="5"/>
        <v>1</v>
      </c>
      <c r="N14" s="36"/>
    </row>
    <row r="15" spans="1:14" ht="19.5" customHeight="1">
      <c r="A15" s="22">
        <v>9</v>
      </c>
      <c r="B15" s="38" t="s">
        <v>16</v>
      </c>
      <c r="C15" s="39">
        <v>4</v>
      </c>
      <c r="D15" s="34"/>
      <c r="E15" s="50">
        <f t="shared" si="3"/>
        <v>4</v>
      </c>
      <c r="F15" s="43">
        <v>8</v>
      </c>
      <c r="G15" s="20">
        <v>17</v>
      </c>
      <c r="H15" s="47">
        <f t="shared" si="0"/>
        <v>25</v>
      </c>
      <c r="I15" s="20"/>
      <c r="J15" s="49">
        <f t="shared" si="1"/>
        <v>0</v>
      </c>
      <c r="K15" s="44">
        <f t="shared" si="2"/>
        <v>25</v>
      </c>
      <c r="L15" s="41">
        <f t="shared" ref="L15:L30" si="7">H15/C15</f>
        <v>6.25</v>
      </c>
      <c r="M15" s="35" t="str">
        <f t="shared" ref="M15:M30" si="8">IF((D15=0),"",J15/D15)</f>
        <v/>
      </c>
      <c r="N15" s="36"/>
    </row>
    <row r="16" spans="1:14" ht="19.5" customHeight="1">
      <c r="A16" s="22">
        <v>10</v>
      </c>
      <c r="B16" s="38" t="s">
        <v>17</v>
      </c>
      <c r="C16" s="39">
        <v>10</v>
      </c>
      <c r="D16" s="34">
        <v>1</v>
      </c>
      <c r="E16" s="50">
        <f t="shared" si="3"/>
        <v>11</v>
      </c>
      <c r="F16" s="43">
        <v>22</v>
      </c>
      <c r="G16" s="20">
        <v>43</v>
      </c>
      <c r="H16" s="47">
        <f t="shared" si="0"/>
        <v>65</v>
      </c>
      <c r="I16" s="20"/>
      <c r="J16" s="49">
        <f t="shared" si="1"/>
        <v>0</v>
      </c>
      <c r="K16" s="44">
        <f t="shared" si="2"/>
        <v>65</v>
      </c>
      <c r="L16" s="41">
        <f t="shared" si="7"/>
        <v>6.5</v>
      </c>
      <c r="M16" s="35">
        <f t="shared" si="8"/>
        <v>0</v>
      </c>
      <c r="N16" s="36"/>
    </row>
    <row r="17" spans="1:14" ht="19.5" customHeight="1">
      <c r="A17" s="22">
        <v>11</v>
      </c>
      <c r="B17" s="38" t="s">
        <v>18</v>
      </c>
      <c r="C17" s="39">
        <v>4</v>
      </c>
      <c r="D17" s="34"/>
      <c r="E17" s="50">
        <f t="shared" si="3"/>
        <v>4</v>
      </c>
      <c r="F17" s="43">
        <v>10</v>
      </c>
      <c r="G17" s="20">
        <v>13</v>
      </c>
      <c r="H17" s="47">
        <f t="shared" si="0"/>
        <v>23</v>
      </c>
      <c r="I17" s="20"/>
      <c r="J17" s="49">
        <f t="shared" si="1"/>
        <v>0</v>
      </c>
      <c r="K17" s="44">
        <f t="shared" si="2"/>
        <v>23</v>
      </c>
      <c r="L17" s="41">
        <f t="shared" si="7"/>
        <v>5.75</v>
      </c>
      <c r="M17" s="35" t="str">
        <f t="shared" si="8"/>
        <v/>
      </c>
      <c r="N17" s="36"/>
    </row>
    <row r="18" spans="1:14" ht="19.5" customHeight="1">
      <c r="A18" s="22">
        <v>12</v>
      </c>
      <c r="B18" s="38" t="s">
        <v>19</v>
      </c>
      <c r="C18" s="39">
        <v>20</v>
      </c>
      <c r="D18" s="34"/>
      <c r="E18" s="50">
        <f t="shared" si="3"/>
        <v>20</v>
      </c>
      <c r="F18" s="43">
        <v>45</v>
      </c>
      <c r="G18" s="20">
        <v>118</v>
      </c>
      <c r="H18" s="47">
        <f t="shared" si="0"/>
        <v>163</v>
      </c>
      <c r="I18" s="20"/>
      <c r="J18" s="49">
        <f t="shared" si="1"/>
        <v>0</v>
      </c>
      <c r="K18" s="44">
        <f t="shared" si="2"/>
        <v>163</v>
      </c>
      <c r="L18" s="41">
        <f t="shared" si="7"/>
        <v>8.15</v>
      </c>
      <c r="M18" s="35" t="str">
        <f t="shared" si="8"/>
        <v/>
      </c>
      <c r="N18" s="36"/>
    </row>
    <row r="19" spans="1:14" ht="19.5" customHeight="1">
      <c r="A19" s="22">
        <v>13</v>
      </c>
      <c r="B19" s="38" t="s">
        <v>57</v>
      </c>
      <c r="C19" s="39">
        <v>4</v>
      </c>
      <c r="D19" s="34"/>
      <c r="E19" s="50">
        <f t="shared" si="3"/>
        <v>4</v>
      </c>
      <c r="F19" s="43">
        <v>11</v>
      </c>
      <c r="G19" s="20">
        <v>30</v>
      </c>
      <c r="H19" s="47">
        <f t="shared" si="0"/>
        <v>41</v>
      </c>
      <c r="I19" s="20"/>
      <c r="J19" s="49">
        <f t="shared" ref="J19:J25" si="9">I19</f>
        <v>0</v>
      </c>
      <c r="K19" s="44">
        <f t="shared" ref="K19:K25" si="10">SUM(H19,J19)</f>
        <v>41</v>
      </c>
      <c r="L19" s="41">
        <f t="shared" si="7"/>
        <v>10.25</v>
      </c>
      <c r="M19" s="35" t="str">
        <f t="shared" si="8"/>
        <v/>
      </c>
      <c r="N19" s="36"/>
    </row>
    <row r="20" spans="1:14" ht="19.5" customHeight="1">
      <c r="A20" s="22">
        <v>14</v>
      </c>
      <c r="B20" s="38" t="s">
        <v>58</v>
      </c>
      <c r="C20" s="39">
        <v>6</v>
      </c>
      <c r="D20" s="34"/>
      <c r="E20" s="50">
        <f t="shared" si="3"/>
        <v>6</v>
      </c>
      <c r="F20" s="43">
        <v>16</v>
      </c>
      <c r="G20" s="20">
        <v>29</v>
      </c>
      <c r="H20" s="47">
        <f t="shared" si="0"/>
        <v>45</v>
      </c>
      <c r="I20" s="20"/>
      <c r="J20" s="49">
        <f t="shared" si="9"/>
        <v>0</v>
      </c>
      <c r="K20" s="44">
        <f t="shared" si="10"/>
        <v>45</v>
      </c>
      <c r="L20" s="41">
        <f t="shared" si="7"/>
        <v>7.5</v>
      </c>
      <c r="M20" s="35" t="str">
        <f t="shared" si="8"/>
        <v/>
      </c>
      <c r="N20" s="36"/>
    </row>
    <row r="21" spans="1:14" ht="19.5" customHeight="1">
      <c r="A21" s="22">
        <v>15</v>
      </c>
      <c r="B21" s="38" t="s">
        <v>59</v>
      </c>
      <c r="C21" s="39">
        <v>2</v>
      </c>
      <c r="D21" s="34"/>
      <c r="E21" s="50">
        <f t="shared" si="3"/>
        <v>2</v>
      </c>
      <c r="F21" s="43">
        <v>4</v>
      </c>
      <c r="G21" s="20">
        <v>9</v>
      </c>
      <c r="H21" s="47">
        <f t="shared" si="0"/>
        <v>13</v>
      </c>
      <c r="I21" s="20"/>
      <c r="J21" s="49">
        <f t="shared" si="9"/>
        <v>0</v>
      </c>
      <c r="K21" s="44">
        <f t="shared" si="10"/>
        <v>13</v>
      </c>
      <c r="L21" s="41">
        <f t="shared" si="7"/>
        <v>6.5</v>
      </c>
      <c r="M21" s="35" t="str">
        <f t="shared" si="8"/>
        <v/>
      </c>
      <c r="N21" s="36"/>
    </row>
    <row r="22" spans="1:14" ht="19.5" customHeight="1">
      <c r="A22" s="22">
        <v>16</v>
      </c>
      <c r="B22" s="38" t="s">
        <v>20</v>
      </c>
      <c r="C22" s="39">
        <v>4</v>
      </c>
      <c r="D22" s="34"/>
      <c r="E22" s="50">
        <f t="shared" si="3"/>
        <v>4</v>
      </c>
      <c r="F22" s="43">
        <v>2</v>
      </c>
      <c r="G22" s="20">
        <v>9</v>
      </c>
      <c r="H22" s="47">
        <f t="shared" si="0"/>
        <v>11</v>
      </c>
      <c r="I22" s="20"/>
      <c r="J22" s="49">
        <f t="shared" si="9"/>
        <v>0</v>
      </c>
      <c r="K22" s="44">
        <f t="shared" si="10"/>
        <v>11</v>
      </c>
      <c r="L22" s="41">
        <f t="shared" si="7"/>
        <v>2.75</v>
      </c>
      <c r="M22" s="35" t="str">
        <f t="shared" si="8"/>
        <v/>
      </c>
      <c r="N22" s="36"/>
    </row>
    <row r="23" spans="1:14" ht="19.5" customHeight="1">
      <c r="A23" s="22">
        <v>17</v>
      </c>
      <c r="B23" s="38" t="s">
        <v>21</v>
      </c>
      <c r="C23" s="39">
        <v>5</v>
      </c>
      <c r="D23" s="34">
        <v>1</v>
      </c>
      <c r="E23" s="50">
        <f t="shared" si="3"/>
        <v>6</v>
      </c>
      <c r="F23" s="43">
        <v>6</v>
      </c>
      <c r="G23" s="20">
        <v>15</v>
      </c>
      <c r="H23" s="47">
        <f t="shared" si="0"/>
        <v>21</v>
      </c>
      <c r="I23" s="20"/>
      <c r="J23" s="49">
        <f t="shared" si="9"/>
        <v>0</v>
      </c>
      <c r="K23" s="44">
        <f t="shared" si="10"/>
        <v>21</v>
      </c>
      <c r="L23" s="41">
        <f t="shared" si="7"/>
        <v>4.2</v>
      </c>
      <c r="M23" s="35">
        <f t="shared" si="8"/>
        <v>0</v>
      </c>
      <c r="N23" s="36"/>
    </row>
    <row r="24" spans="1:14" ht="19.5" customHeight="1">
      <c r="A24" s="22">
        <v>18</v>
      </c>
      <c r="B24" s="38" t="s">
        <v>49</v>
      </c>
      <c r="C24" s="39">
        <v>18</v>
      </c>
      <c r="D24" s="34">
        <v>1</v>
      </c>
      <c r="E24" s="50">
        <f t="shared" si="3"/>
        <v>19</v>
      </c>
      <c r="F24" s="43">
        <v>17</v>
      </c>
      <c r="G24" s="20">
        <v>25</v>
      </c>
      <c r="H24" s="47">
        <f t="shared" si="0"/>
        <v>42</v>
      </c>
      <c r="I24" s="20"/>
      <c r="J24" s="49">
        <f t="shared" si="9"/>
        <v>0</v>
      </c>
      <c r="K24" s="44">
        <f t="shared" si="10"/>
        <v>42</v>
      </c>
      <c r="L24" s="41">
        <f t="shared" si="7"/>
        <v>2.3333333333333335</v>
      </c>
      <c r="M24" s="35">
        <f t="shared" si="8"/>
        <v>0</v>
      </c>
      <c r="N24" s="36"/>
    </row>
    <row r="25" spans="1:14" ht="19.5" customHeight="1">
      <c r="A25" s="22">
        <v>19</v>
      </c>
      <c r="B25" s="38" t="s">
        <v>22</v>
      </c>
      <c r="C25" s="39">
        <v>3</v>
      </c>
      <c r="D25" s="34"/>
      <c r="E25" s="50">
        <f t="shared" si="3"/>
        <v>3</v>
      </c>
      <c r="F25" s="43">
        <v>18</v>
      </c>
      <c r="G25" s="20"/>
      <c r="H25" s="47">
        <f t="shared" si="0"/>
        <v>18</v>
      </c>
      <c r="I25" s="20"/>
      <c r="J25" s="49">
        <f t="shared" si="9"/>
        <v>0</v>
      </c>
      <c r="K25" s="44">
        <f t="shared" si="10"/>
        <v>18</v>
      </c>
      <c r="L25" s="41">
        <f t="shared" si="7"/>
        <v>6</v>
      </c>
      <c r="M25" s="35" t="str">
        <f t="shared" si="8"/>
        <v/>
      </c>
      <c r="N25" s="36"/>
    </row>
    <row r="26" spans="1:14" ht="19.5" customHeight="1">
      <c r="A26" s="22">
        <v>20</v>
      </c>
      <c r="B26" s="38" t="s">
        <v>23</v>
      </c>
      <c r="C26" s="39">
        <v>2</v>
      </c>
      <c r="D26" s="34"/>
      <c r="E26" s="50">
        <f t="shared" si="3"/>
        <v>2</v>
      </c>
      <c r="F26" s="43">
        <v>2</v>
      </c>
      <c r="G26" s="20">
        <v>15</v>
      </c>
      <c r="H26" s="47">
        <f t="shared" si="0"/>
        <v>17</v>
      </c>
      <c r="I26" s="20"/>
      <c r="J26" s="49">
        <f t="shared" si="1"/>
        <v>0</v>
      </c>
      <c r="K26" s="44">
        <f t="shared" si="2"/>
        <v>17</v>
      </c>
      <c r="L26" s="41">
        <f t="shared" si="7"/>
        <v>8.5</v>
      </c>
      <c r="M26" s="35" t="str">
        <f t="shared" si="8"/>
        <v/>
      </c>
      <c r="N26" s="36"/>
    </row>
    <row r="27" spans="1:14" ht="19.5" customHeight="1">
      <c r="A27" s="22">
        <v>21</v>
      </c>
      <c r="B27" s="38" t="s">
        <v>24</v>
      </c>
      <c r="C27" s="39">
        <v>16</v>
      </c>
      <c r="D27" s="34">
        <v>2</v>
      </c>
      <c r="E27" s="50">
        <f t="shared" si="3"/>
        <v>18</v>
      </c>
      <c r="F27" s="43">
        <v>47</v>
      </c>
      <c r="G27" s="20">
        <v>61</v>
      </c>
      <c r="H27" s="47">
        <f t="shared" si="0"/>
        <v>108</v>
      </c>
      <c r="I27" s="20">
        <v>5</v>
      </c>
      <c r="J27" s="49">
        <f t="shared" si="1"/>
        <v>5</v>
      </c>
      <c r="K27" s="44">
        <f t="shared" si="2"/>
        <v>113</v>
      </c>
      <c r="L27" s="41">
        <f t="shared" si="7"/>
        <v>6.75</v>
      </c>
      <c r="M27" s="35">
        <f t="shared" si="8"/>
        <v>2.5</v>
      </c>
      <c r="N27" s="36"/>
    </row>
    <row r="28" spans="1:14" ht="19.5" customHeight="1">
      <c r="A28" s="22">
        <v>22</v>
      </c>
      <c r="B28" s="38" t="s">
        <v>25</v>
      </c>
      <c r="C28" s="39">
        <v>13</v>
      </c>
      <c r="D28" s="34">
        <v>2</v>
      </c>
      <c r="E28" s="50">
        <f t="shared" si="3"/>
        <v>15</v>
      </c>
      <c r="F28" s="43">
        <v>36</v>
      </c>
      <c r="G28" s="20">
        <v>24</v>
      </c>
      <c r="H28" s="47">
        <f t="shared" si="0"/>
        <v>60</v>
      </c>
      <c r="I28" s="20"/>
      <c r="J28" s="49">
        <f t="shared" si="1"/>
        <v>0</v>
      </c>
      <c r="K28" s="44">
        <f t="shared" si="2"/>
        <v>60</v>
      </c>
      <c r="L28" s="41">
        <f t="shared" si="7"/>
        <v>4.615384615384615</v>
      </c>
      <c r="M28" s="35">
        <f t="shared" si="8"/>
        <v>0</v>
      </c>
      <c r="N28" s="36"/>
    </row>
    <row r="29" spans="1:14" ht="19.5" customHeight="1">
      <c r="A29" s="22">
        <v>23</v>
      </c>
      <c r="B29" s="38" t="s">
        <v>60</v>
      </c>
      <c r="C29" s="39">
        <v>6</v>
      </c>
      <c r="D29" s="34"/>
      <c r="E29" s="50">
        <f t="shared" si="3"/>
        <v>6</v>
      </c>
      <c r="F29" s="43">
        <v>42</v>
      </c>
      <c r="G29" s="20"/>
      <c r="H29" s="47">
        <f t="shared" si="0"/>
        <v>42</v>
      </c>
      <c r="I29" s="20"/>
      <c r="J29" s="49">
        <f t="shared" si="1"/>
        <v>0</v>
      </c>
      <c r="K29" s="44">
        <f t="shared" si="2"/>
        <v>42</v>
      </c>
      <c r="L29" s="41">
        <f t="shared" si="7"/>
        <v>7</v>
      </c>
      <c r="M29" s="35" t="str">
        <f t="shared" si="8"/>
        <v/>
      </c>
      <c r="N29" s="36"/>
    </row>
    <row r="30" spans="1:14" ht="19.5" customHeight="1">
      <c r="A30" s="22">
        <v>24</v>
      </c>
      <c r="B30" s="38" t="s">
        <v>61</v>
      </c>
      <c r="C30" s="39">
        <v>2</v>
      </c>
      <c r="D30" s="34"/>
      <c r="E30" s="50">
        <f t="shared" si="3"/>
        <v>2</v>
      </c>
      <c r="F30" s="43">
        <v>20</v>
      </c>
      <c r="G30" s="20"/>
      <c r="H30" s="47">
        <f t="shared" si="0"/>
        <v>20</v>
      </c>
      <c r="I30" s="20"/>
      <c r="J30" s="49">
        <f t="shared" si="1"/>
        <v>0</v>
      </c>
      <c r="K30" s="44">
        <f t="shared" si="2"/>
        <v>20</v>
      </c>
      <c r="L30" s="41">
        <f t="shared" si="7"/>
        <v>10</v>
      </c>
      <c r="M30" s="35" t="str">
        <f t="shared" si="8"/>
        <v/>
      </c>
      <c r="N30" s="36"/>
    </row>
    <row r="31" spans="1:14" ht="19.5" customHeight="1">
      <c r="A31" s="22">
        <v>25</v>
      </c>
      <c r="B31" s="38" t="s">
        <v>62</v>
      </c>
      <c r="C31" s="39">
        <v>5</v>
      </c>
      <c r="D31" s="34">
        <v>1</v>
      </c>
      <c r="E31" s="50">
        <f t="shared" si="3"/>
        <v>6</v>
      </c>
      <c r="F31" s="43">
        <v>78</v>
      </c>
      <c r="G31" s="20"/>
      <c r="H31" s="47">
        <f t="shared" si="0"/>
        <v>78</v>
      </c>
      <c r="I31" s="20"/>
      <c r="J31" s="49">
        <f t="shared" si="1"/>
        <v>0</v>
      </c>
      <c r="K31" s="44">
        <f t="shared" si="2"/>
        <v>78</v>
      </c>
      <c r="L31" s="41">
        <f t="shared" si="6"/>
        <v>15.6</v>
      </c>
      <c r="M31" s="35">
        <f t="shared" si="5"/>
        <v>0</v>
      </c>
      <c r="N31" s="36"/>
    </row>
    <row r="32" spans="1:14" ht="19.5" customHeight="1" thickBot="1">
      <c r="A32" s="113" t="s">
        <v>3</v>
      </c>
      <c r="B32" s="114"/>
      <c r="C32" s="40">
        <f>SUM(C7:C31)</f>
        <v>214</v>
      </c>
      <c r="D32" s="86">
        <f>SUM(D7:D31)</f>
        <v>20</v>
      </c>
      <c r="E32" s="51">
        <f>SUM(E7:E31)</f>
        <v>234</v>
      </c>
      <c r="F32" s="45">
        <f>SUM(F7:F31)</f>
        <v>642</v>
      </c>
      <c r="G32" s="46">
        <f>SUM(G7:G31)</f>
        <v>857</v>
      </c>
      <c r="H32" s="48">
        <f t="shared" si="0"/>
        <v>1499</v>
      </c>
      <c r="I32" s="46">
        <f>SUM(I7:I31)</f>
        <v>8</v>
      </c>
      <c r="J32" s="56">
        <f t="shared" si="1"/>
        <v>8</v>
      </c>
      <c r="K32" s="52">
        <f t="shared" si="2"/>
        <v>1507</v>
      </c>
      <c r="L32" s="42">
        <f t="shared" si="6"/>
        <v>7.0046728971962615</v>
      </c>
      <c r="M32" s="37">
        <f t="shared" ref="M32" si="11">IF((D32=0),"",I32/D32)</f>
        <v>0.4</v>
      </c>
      <c r="N32" s="21"/>
    </row>
    <row r="33" spans="1:14" ht="19.5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9"/>
      <c r="K33" s="13"/>
      <c r="L33" s="10"/>
      <c r="M33" s="10"/>
      <c r="N33" s="8"/>
    </row>
    <row r="34" spans="1:14">
      <c r="A34" s="6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9"/>
    </row>
  </sheetData>
  <autoFilter ref="A6:O33" xr:uid="{00000000-0009-0000-0000-000001000000}"/>
  <mergeCells count="18">
    <mergeCell ref="A32:B32"/>
    <mergeCell ref="L4:M4"/>
    <mergeCell ref="A33:I33"/>
    <mergeCell ref="A1:N1"/>
    <mergeCell ref="A3:B3"/>
    <mergeCell ref="A4:A6"/>
    <mergeCell ref="B4:B6"/>
    <mergeCell ref="C4:E4"/>
    <mergeCell ref="N4:N6"/>
    <mergeCell ref="F5:H5"/>
    <mergeCell ref="L5:L6"/>
    <mergeCell ref="M5:M6"/>
    <mergeCell ref="C5:C6"/>
    <mergeCell ref="D5:D6"/>
    <mergeCell ref="E5:E6"/>
    <mergeCell ref="F4:K4"/>
    <mergeCell ref="K5:K6"/>
    <mergeCell ref="I5:J5"/>
  </mergeCells>
  <phoneticPr fontId="1" type="noConversion"/>
  <pageMargins left="0.39" right="0.19" top="0.70866141732283472" bottom="0.19685039370078741" header="0.23622047244094491" footer="0.31496062992125984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V32"/>
  <sheetViews>
    <sheetView zoomScaleNormal="100" workbookViewId="0">
      <pane ySplit="6" topLeftCell="A25" activePane="bottomLeft" state="frozen"/>
      <selection pane="bottomLeft" activeCell="A30" sqref="A30:AZ30"/>
    </sheetView>
  </sheetViews>
  <sheetFormatPr defaultRowHeight="18.75"/>
  <cols>
    <col min="1" max="1" width="4" style="7" customWidth="1"/>
    <col min="2" max="2" width="7.5546875" style="1" customWidth="1"/>
    <col min="3" max="17" width="3" style="1" customWidth="1"/>
    <col min="18" max="18" width="3" style="2" customWidth="1"/>
    <col min="19" max="19" width="4.109375" style="2" customWidth="1"/>
    <col min="20" max="35" width="3" style="2" customWidth="1"/>
    <col min="36" max="36" width="3.5546875" style="2" customWidth="1"/>
    <col min="37" max="52" width="3" style="2" customWidth="1"/>
    <col min="53" max="53" width="3.5546875" style="2" customWidth="1"/>
    <col min="54" max="54" width="4.109375" style="2" customWidth="1"/>
    <col min="55" max="70" width="3.5546875" style="2" customWidth="1"/>
    <col min="71" max="71" width="4.109375" style="2" customWidth="1"/>
    <col min="72" max="72" width="4.44140625" style="2" customWidth="1"/>
    <col min="73" max="16384" width="8.88671875" style="1"/>
  </cols>
  <sheetData>
    <row r="1" spans="1:74" s="5" customFormat="1" ht="27" customHeight="1">
      <c r="A1" s="137" t="s">
        <v>84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</row>
    <row r="2" spans="1:74" s="5" customFormat="1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4" s="2" customFormat="1" ht="27" customHeight="1" thickBot="1">
      <c r="A3" s="88" t="s">
        <v>0</v>
      </c>
      <c r="B3" s="88"/>
      <c r="C3" s="17"/>
      <c r="D3" s="17"/>
      <c r="E3" s="69"/>
      <c r="F3" s="17"/>
      <c r="G3" s="17"/>
      <c r="H3" s="69"/>
      <c r="I3" s="69"/>
      <c r="J3" s="69"/>
      <c r="K3" s="17"/>
      <c r="L3" s="69"/>
      <c r="M3" s="17"/>
      <c r="N3" s="17"/>
      <c r="O3" s="17"/>
      <c r="P3" s="17"/>
      <c r="Q3" s="1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64"/>
    </row>
    <row r="4" spans="1:74" s="2" customFormat="1" ht="24.75" customHeight="1">
      <c r="A4" s="138" t="s">
        <v>1</v>
      </c>
      <c r="B4" s="141" t="s">
        <v>2</v>
      </c>
      <c r="C4" s="128" t="s">
        <v>32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30"/>
      <c r="T4" s="125" t="s">
        <v>56</v>
      </c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7"/>
      <c r="BC4" s="128" t="s">
        <v>7</v>
      </c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30"/>
      <c r="BT4" s="144" t="s">
        <v>40</v>
      </c>
    </row>
    <row r="5" spans="1:74" ht="23.25" customHeight="1">
      <c r="A5" s="139"/>
      <c r="B5" s="142"/>
      <c r="C5" s="131" t="s">
        <v>70</v>
      </c>
      <c r="D5" s="117" t="s">
        <v>71</v>
      </c>
      <c r="E5" s="117" t="s">
        <v>72</v>
      </c>
      <c r="F5" s="119" t="s">
        <v>73</v>
      </c>
      <c r="G5" s="119" t="s">
        <v>35</v>
      </c>
      <c r="H5" s="121" t="s">
        <v>74</v>
      </c>
      <c r="I5" s="119" t="s">
        <v>76</v>
      </c>
      <c r="J5" s="117" t="s">
        <v>77</v>
      </c>
      <c r="K5" s="119" t="s">
        <v>75</v>
      </c>
      <c r="L5" s="121" t="s">
        <v>78</v>
      </c>
      <c r="M5" s="119" t="s">
        <v>33</v>
      </c>
      <c r="N5" s="121" t="s">
        <v>34</v>
      </c>
      <c r="O5" s="117" t="s">
        <v>50</v>
      </c>
      <c r="P5" s="119" t="s">
        <v>79</v>
      </c>
      <c r="Q5" s="117" t="s">
        <v>80</v>
      </c>
      <c r="R5" s="119" t="s">
        <v>81</v>
      </c>
      <c r="S5" s="135" t="s">
        <v>36</v>
      </c>
      <c r="T5" s="147" t="s">
        <v>47</v>
      </c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4"/>
      <c r="AK5" s="133" t="s">
        <v>55</v>
      </c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4"/>
      <c r="BB5" s="135" t="s">
        <v>37</v>
      </c>
      <c r="BC5" s="131" t="s">
        <v>70</v>
      </c>
      <c r="BD5" s="117" t="s">
        <v>71</v>
      </c>
      <c r="BE5" s="117" t="s">
        <v>72</v>
      </c>
      <c r="BF5" s="119" t="s">
        <v>73</v>
      </c>
      <c r="BG5" s="119" t="s">
        <v>35</v>
      </c>
      <c r="BH5" s="121" t="s">
        <v>74</v>
      </c>
      <c r="BI5" s="119" t="s">
        <v>76</v>
      </c>
      <c r="BJ5" s="117" t="s">
        <v>77</v>
      </c>
      <c r="BK5" s="119" t="s">
        <v>75</v>
      </c>
      <c r="BL5" s="121" t="s">
        <v>78</v>
      </c>
      <c r="BM5" s="119" t="s">
        <v>33</v>
      </c>
      <c r="BN5" s="121" t="s">
        <v>34</v>
      </c>
      <c r="BO5" s="117" t="s">
        <v>50</v>
      </c>
      <c r="BP5" s="119" t="s">
        <v>79</v>
      </c>
      <c r="BQ5" s="117" t="s">
        <v>80</v>
      </c>
      <c r="BR5" s="119" t="s">
        <v>81</v>
      </c>
      <c r="BS5" s="135" t="s">
        <v>36</v>
      </c>
      <c r="BT5" s="145"/>
    </row>
    <row r="6" spans="1:74" ht="123" customHeight="1">
      <c r="A6" s="140"/>
      <c r="B6" s="143"/>
      <c r="C6" s="132"/>
      <c r="D6" s="118"/>
      <c r="E6" s="118"/>
      <c r="F6" s="120"/>
      <c r="G6" s="120"/>
      <c r="H6" s="122"/>
      <c r="I6" s="120"/>
      <c r="J6" s="118"/>
      <c r="K6" s="120"/>
      <c r="L6" s="122"/>
      <c r="M6" s="120"/>
      <c r="N6" s="122"/>
      <c r="O6" s="118"/>
      <c r="P6" s="120"/>
      <c r="Q6" s="118"/>
      <c r="R6" s="120"/>
      <c r="S6" s="136"/>
      <c r="T6" s="61" t="s">
        <v>70</v>
      </c>
      <c r="U6" s="33" t="s">
        <v>71</v>
      </c>
      <c r="V6" s="33" t="s">
        <v>72</v>
      </c>
      <c r="W6" s="66" t="s">
        <v>73</v>
      </c>
      <c r="X6" s="66" t="s">
        <v>82</v>
      </c>
      <c r="Y6" s="65" t="s">
        <v>74</v>
      </c>
      <c r="Z6" s="66" t="s">
        <v>76</v>
      </c>
      <c r="AA6" s="33" t="s">
        <v>77</v>
      </c>
      <c r="AB6" s="66" t="s">
        <v>38</v>
      </c>
      <c r="AC6" s="65" t="s">
        <v>78</v>
      </c>
      <c r="AD6" s="66" t="s">
        <v>33</v>
      </c>
      <c r="AE6" s="65" t="s">
        <v>34</v>
      </c>
      <c r="AF6" s="33" t="s">
        <v>50</v>
      </c>
      <c r="AG6" s="66" t="s">
        <v>79</v>
      </c>
      <c r="AH6" s="33" t="s">
        <v>80</v>
      </c>
      <c r="AI6" s="66" t="s">
        <v>81</v>
      </c>
      <c r="AJ6" s="62" t="s">
        <v>39</v>
      </c>
      <c r="AK6" s="61" t="s">
        <v>70</v>
      </c>
      <c r="AL6" s="33" t="s">
        <v>71</v>
      </c>
      <c r="AM6" s="33" t="s">
        <v>72</v>
      </c>
      <c r="AN6" s="66" t="s">
        <v>73</v>
      </c>
      <c r="AO6" s="66" t="s">
        <v>82</v>
      </c>
      <c r="AP6" s="65" t="s">
        <v>74</v>
      </c>
      <c r="AQ6" s="66" t="s">
        <v>76</v>
      </c>
      <c r="AR6" s="33" t="s">
        <v>77</v>
      </c>
      <c r="AS6" s="66" t="s">
        <v>38</v>
      </c>
      <c r="AT6" s="65" t="s">
        <v>78</v>
      </c>
      <c r="AU6" s="66" t="s">
        <v>33</v>
      </c>
      <c r="AV6" s="65" t="s">
        <v>34</v>
      </c>
      <c r="AW6" s="33" t="s">
        <v>50</v>
      </c>
      <c r="AX6" s="66" t="s">
        <v>79</v>
      </c>
      <c r="AY6" s="33" t="s">
        <v>80</v>
      </c>
      <c r="AZ6" s="66" t="s">
        <v>81</v>
      </c>
      <c r="BA6" s="26" t="s">
        <v>39</v>
      </c>
      <c r="BB6" s="136"/>
      <c r="BC6" s="132"/>
      <c r="BD6" s="118"/>
      <c r="BE6" s="118"/>
      <c r="BF6" s="120"/>
      <c r="BG6" s="120"/>
      <c r="BH6" s="122"/>
      <c r="BI6" s="120"/>
      <c r="BJ6" s="118"/>
      <c r="BK6" s="120"/>
      <c r="BL6" s="122"/>
      <c r="BM6" s="120"/>
      <c r="BN6" s="122"/>
      <c r="BO6" s="118"/>
      <c r="BP6" s="120"/>
      <c r="BQ6" s="118"/>
      <c r="BR6" s="120"/>
      <c r="BS6" s="136"/>
      <c r="BT6" s="146"/>
    </row>
    <row r="7" spans="1:74" ht="25.5" customHeight="1">
      <c r="A7" s="14">
        <v>1</v>
      </c>
      <c r="B7" s="27" t="s">
        <v>9</v>
      </c>
      <c r="C7" s="28">
        <v>2</v>
      </c>
      <c r="D7" s="72"/>
      <c r="E7" s="72"/>
      <c r="F7" s="72"/>
      <c r="G7" s="72"/>
      <c r="H7" s="23">
        <v>1</v>
      </c>
      <c r="I7" s="72"/>
      <c r="J7" s="72"/>
      <c r="K7" s="72"/>
      <c r="L7" s="72"/>
      <c r="M7" s="72"/>
      <c r="N7" s="72"/>
      <c r="O7" s="23">
        <v>1</v>
      </c>
      <c r="P7" s="72"/>
      <c r="Q7" s="72"/>
      <c r="R7" s="72"/>
      <c r="S7" s="29">
        <f t="shared" ref="S7:S14" si="0">SUM(C7:R7)</f>
        <v>4</v>
      </c>
      <c r="T7" s="28">
        <v>79</v>
      </c>
      <c r="U7" s="72"/>
      <c r="V7" s="72"/>
      <c r="W7" s="72"/>
      <c r="X7" s="72"/>
      <c r="Y7" s="23">
        <v>11</v>
      </c>
      <c r="Z7" s="72"/>
      <c r="AA7" s="72"/>
      <c r="AB7" s="72"/>
      <c r="AC7" s="72"/>
      <c r="AD7" s="72"/>
      <c r="AE7" s="72"/>
      <c r="AF7" s="23">
        <v>17</v>
      </c>
      <c r="AG7" s="72"/>
      <c r="AH7" s="72"/>
      <c r="AI7" s="72"/>
      <c r="AJ7" s="32">
        <f t="shared" ref="AJ7:AJ14" si="1">SUM(T7:AI7)</f>
        <v>107</v>
      </c>
      <c r="AK7" s="28">
        <v>8</v>
      </c>
      <c r="AL7" s="72"/>
      <c r="AM7" s="72"/>
      <c r="AN7" s="72"/>
      <c r="AO7" s="72"/>
      <c r="AP7" s="23">
        <v>4</v>
      </c>
      <c r="AQ7" s="72"/>
      <c r="AR7" s="72"/>
      <c r="AS7" s="72"/>
      <c r="AT7" s="72"/>
      <c r="AU7" s="72"/>
      <c r="AV7" s="72"/>
      <c r="AW7" s="23">
        <v>2</v>
      </c>
      <c r="AX7" s="72"/>
      <c r="AY7" s="72"/>
      <c r="AZ7" s="72"/>
      <c r="BA7" s="32">
        <f t="shared" ref="BA7:BA14" si="2">SUM(AK7:AZ7)</f>
        <v>14</v>
      </c>
      <c r="BB7" s="59">
        <f t="shared" ref="BB7:BB14" si="3">AJ7+BA7</f>
        <v>121</v>
      </c>
      <c r="BC7" s="76">
        <f>IF(C7="","",(T7+AK7)/C7)</f>
        <v>43.5</v>
      </c>
      <c r="BD7" s="77" t="str">
        <f t="shared" ref="BD7:BR7" si="4">IF(D7="","",(U7+AL7)/D7)</f>
        <v/>
      </c>
      <c r="BE7" s="77" t="str">
        <f t="shared" si="4"/>
        <v/>
      </c>
      <c r="BF7" s="77" t="str">
        <f t="shared" si="4"/>
        <v/>
      </c>
      <c r="BG7" s="77" t="str">
        <f t="shared" si="4"/>
        <v/>
      </c>
      <c r="BH7" s="78">
        <f t="shared" si="4"/>
        <v>15</v>
      </c>
      <c r="BI7" s="77" t="str">
        <f t="shared" si="4"/>
        <v/>
      </c>
      <c r="BJ7" s="77" t="str">
        <f t="shared" si="4"/>
        <v/>
      </c>
      <c r="BK7" s="77" t="str">
        <f t="shared" si="4"/>
        <v/>
      </c>
      <c r="BL7" s="77" t="str">
        <f t="shared" si="4"/>
        <v/>
      </c>
      <c r="BM7" s="77" t="str">
        <f t="shared" si="4"/>
        <v/>
      </c>
      <c r="BN7" s="77" t="str">
        <f t="shared" si="4"/>
        <v/>
      </c>
      <c r="BO7" s="78">
        <f t="shared" si="4"/>
        <v>19</v>
      </c>
      <c r="BP7" s="77" t="str">
        <f t="shared" si="4"/>
        <v/>
      </c>
      <c r="BQ7" s="77" t="str">
        <f t="shared" si="4"/>
        <v/>
      </c>
      <c r="BR7" s="77" t="str">
        <f t="shared" si="4"/>
        <v/>
      </c>
      <c r="BS7" s="79">
        <f t="shared" ref="BS7:BS14" si="5">BB7/S7</f>
        <v>30.25</v>
      </c>
      <c r="BT7" s="25"/>
      <c r="BV7" s="68"/>
    </row>
    <row r="8" spans="1:74" ht="25.5" customHeight="1">
      <c r="A8" s="14">
        <v>2</v>
      </c>
      <c r="B8" s="27" t="s">
        <v>10</v>
      </c>
      <c r="C8" s="28">
        <v>5</v>
      </c>
      <c r="D8" s="72"/>
      <c r="E8" s="23">
        <v>1</v>
      </c>
      <c r="F8" s="23">
        <v>1</v>
      </c>
      <c r="G8" s="72"/>
      <c r="H8" s="23">
        <v>1</v>
      </c>
      <c r="I8" s="72"/>
      <c r="J8" s="23">
        <v>1</v>
      </c>
      <c r="K8" s="72"/>
      <c r="L8" s="72"/>
      <c r="M8" s="23">
        <v>1</v>
      </c>
      <c r="N8" s="72"/>
      <c r="O8" s="23">
        <v>1</v>
      </c>
      <c r="P8" s="72"/>
      <c r="Q8" s="72"/>
      <c r="R8" s="72"/>
      <c r="S8" s="29">
        <f t="shared" si="0"/>
        <v>11</v>
      </c>
      <c r="T8" s="28">
        <v>58</v>
      </c>
      <c r="U8" s="72"/>
      <c r="V8" s="23">
        <v>6</v>
      </c>
      <c r="W8" s="72"/>
      <c r="X8" s="72"/>
      <c r="Y8" s="23">
        <v>6</v>
      </c>
      <c r="Z8" s="72"/>
      <c r="AA8" s="23">
        <v>8</v>
      </c>
      <c r="AB8" s="72"/>
      <c r="AC8" s="72"/>
      <c r="AD8" s="72"/>
      <c r="AE8" s="72"/>
      <c r="AF8" s="23">
        <v>2</v>
      </c>
      <c r="AG8" s="72"/>
      <c r="AH8" s="72"/>
      <c r="AI8" s="72"/>
      <c r="AJ8" s="32">
        <f t="shared" si="1"/>
        <v>80</v>
      </c>
      <c r="AK8" s="28">
        <v>10</v>
      </c>
      <c r="AL8" s="72"/>
      <c r="AM8" s="23">
        <v>1</v>
      </c>
      <c r="AN8" s="23">
        <v>8</v>
      </c>
      <c r="AO8" s="72"/>
      <c r="AP8" s="23">
        <v>4</v>
      </c>
      <c r="AQ8" s="72"/>
      <c r="AR8" s="23"/>
      <c r="AS8" s="72"/>
      <c r="AT8" s="72"/>
      <c r="AU8" s="23">
        <v>2</v>
      </c>
      <c r="AV8" s="72"/>
      <c r="AW8" s="23">
        <v>2</v>
      </c>
      <c r="AX8" s="72"/>
      <c r="AY8" s="72"/>
      <c r="AZ8" s="72"/>
      <c r="BA8" s="32">
        <f t="shared" si="2"/>
        <v>27</v>
      </c>
      <c r="BB8" s="59">
        <f t="shared" si="3"/>
        <v>107</v>
      </c>
      <c r="BC8" s="76">
        <f t="shared" ref="BC8:BC28" si="6">IF(C8="","",(T8+AK8)/C8)</f>
        <v>13.6</v>
      </c>
      <c r="BD8" s="77" t="str">
        <f t="shared" ref="BD8:BD29" si="7">IF(D8="","",(U8+AL8)/D8)</f>
        <v/>
      </c>
      <c r="BE8" s="78">
        <f t="shared" ref="BE8:BE29" si="8">IF(E8="","",(V8+AM8)/E8)</f>
        <v>7</v>
      </c>
      <c r="BF8" s="78">
        <f t="shared" ref="BF8:BF29" si="9">IF(F8="","",(W8+AN8)/F8)</f>
        <v>8</v>
      </c>
      <c r="BG8" s="77" t="str">
        <f t="shared" ref="BG8:BG29" si="10">IF(G8="","",(X8+AO8)/G8)</f>
        <v/>
      </c>
      <c r="BH8" s="78">
        <f t="shared" ref="BH8:BH29" si="11">IF(H8="","",(Y8+AP8)/H8)</f>
        <v>10</v>
      </c>
      <c r="BI8" s="77" t="str">
        <f t="shared" ref="BI8:BI29" si="12">IF(I8="","",(Z8+AQ8)/I8)</f>
        <v/>
      </c>
      <c r="BJ8" s="78">
        <f t="shared" ref="BJ8:BJ29" si="13">IF(J8="","",(AA8+AR8)/J8)</f>
        <v>8</v>
      </c>
      <c r="BK8" s="77" t="str">
        <f t="shared" ref="BK8:BK29" si="14">IF(K8="","",(AB8+AS8)/K8)</f>
        <v/>
      </c>
      <c r="BL8" s="77" t="str">
        <f t="shared" ref="BL8:BL29" si="15">IF(L8="","",(AC8+AT8)/L8)</f>
        <v/>
      </c>
      <c r="BM8" s="78">
        <f t="shared" ref="BM8:BM29" si="16">IF(M8="","",(AD8+AU8)/M8)</f>
        <v>2</v>
      </c>
      <c r="BN8" s="77" t="str">
        <f t="shared" ref="BN8:BN29" si="17">IF(N8="","",(AE8+AV8)/N8)</f>
        <v/>
      </c>
      <c r="BO8" s="78">
        <f t="shared" ref="BO8:BO29" si="18">IF(O8="","",(AF8+AW8)/O8)</f>
        <v>4</v>
      </c>
      <c r="BP8" s="77" t="str">
        <f t="shared" ref="BP8:BP29" si="19">IF(P8="","",(AG8+AX8)/P8)</f>
        <v/>
      </c>
      <c r="BQ8" s="77" t="str">
        <f t="shared" ref="BQ8:BQ29" si="20">IF(Q8="","",(AH8+AY8)/Q8)</f>
        <v/>
      </c>
      <c r="BR8" s="77" t="str">
        <f t="shared" ref="BR8:BR29" si="21">IF(R8="","",(AI8+AZ8)/R8)</f>
        <v/>
      </c>
      <c r="BS8" s="79">
        <f t="shared" si="5"/>
        <v>9.7272727272727266</v>
      </c>
      <c r="BT8" s="25"/>
      <c r="BV8" s="68"/>
    </row>
    <row r="9" spans="1:74" ht="25.5" customHeight="1">
      <c r="A9" s="14">
        <v>3</v>
      </c>
      <c r="B9" s="27" t="s">
        <v>11</v>
      </c>
      <c r="C9" s="28">
        <v>3</v>
      </c>
      <c r="D9" s="23">
        <v>1</v>
      </c>
      <c r="E9" s="23">
        <v>1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29">
        <f t="shared" si="0"/>
        <v>5</v>
      </c>
      <c r="T9" s="28">
        <v>38</v>
      </c>
      <c r="U9" s="23">
        <v>35</v>
      </c>
      <c r="V9" s="23">
        <v>10</v>
      </c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32">
        <f t="shared" si="1"/>
        <v>83</v>
      </c>
      <c r="AK9" s="28">
        <v>7</v>
      </c>
      <c r="AL9" s="23">
        <v>1</v>
      </c>
      <c r="AM9" s="23">
        <v>3</v>
      </c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32">
        <f t="shared" si="2"/>
        <v>11</v>
      </c>
      <c r="BB9" s="59">
        <f t="shared" si="3"/>
        <v>94</v>
      </c>
      <c r="BC9" s="76">
        <f t="shared" si="6"/>
        <v>15</v>
      </c>
      <c r="BD9" s="78">
        <f t="shared" si="7"/>
        <v>36</v>
      </c>
      <c r="BE9" s="78">
        <f t="shared" si="8"/>
        <v>13</v>
      </c>
      <c r="BF9" s="77" t="str">
        <f t="shared" si="9"/>
        <v/>
      </c>
      <c r="BG9" s="77" t="str">
        <f t="shared" si="10"/>
        <v/>
      </c>
      <c r="BH9" s="77" t="str">
        <f t="shared" si="11"/>
        <v/>
      </c>
      <c r="BI9" s="77" t="str">
        <f t="shared" si="12"/>
        <v/>
      </c>
      <c r="BJ9" s="77" t="str">
        <f t="shared" si="13"/>
        <v/>
      </c>
      <c r="BK9" s="77" t="str">
        <f t="shared" si="14"/>
        <v/>
      </c>
      <c r="BL9" s="77" t="str">
        <f t="shared" si="15"/>
        <v/>
      </c>
      <c r="BM9" s="77" t="str">
        <f t="shared" si="16"/>
        <v/>
      </c>
      <c r="BN9" s="77" t="str">
        <f t="shared" si="17"/>
        <v/>
      </c>
      <c r="BO9" s="77" t="str">
        <f t="shared" si="18"/>
        <v/>
      </c>
      <c r="BP9" s="77" t="str">
        <f t="shared" si="19"/>
        <v/>
      </c>
      <c r="BQ9" s="77" t="str">
        <f t="shared" si="20"/>
        <v/>
      </c>
      <c r="BR9" s="77" t="str">
        <f t="shared" si="21"/>
        <v/>
      </c>
      <c r="BS9" s="79">
        <f t="shared" si="5"/>
        <v>18.8</v>
      </c>
      <c r="BT9" s="25"/>
      <c r="BV9" s="68"/>
    </row>
    <row r="10" spans="1:74" ht="25.5" customHeight="1">
      <c r="A10" s="14">
        <v>4</v>
      </c>
      <c r="B10" s="27" t="s">
        <v>30</v>
      </c>
      <c r="C10" s="73"/>
      <c r="D10" s="72"/>
      <c r="E10" s="72"/>
      <c r="F10" s="72"/>
      <c r="G10" s="72"/>
      <c r="H10" s="72"/>
      <c r="I10" s="72"/>
      <c r="J10" s="72"/>
      <c r="K10" s="72"/>
      <c r="L10" s="23">
        <v>1</v>
      </c>
      <c r="M10" s="72"/>
      <c r="N10" s="72"/>
      <c r="O10" s="72"/>
      <c r="P10" s="72"/>
      <c r="Q10" s="72"/>
      <c r="R10" s="72"/>
      <c r="S10" s="29">
        <f t="shared" si="0"/>
        <v>1</v>
      </c>
      <c r="T10" s="73"/>
      <c r="U10" s="72"/>
      <c r="V10" s="72"/>
      <c r="W10" s="72"/>
      <c r="X10" s="72"/>
      <c r="Y10" s="72"/>
      <c r="Z10" s="72"/>
      <c r="AA10" s="72"/>
      <c r="AB10" s="72"/>
      <c r="AC10" s="23">
        <v>36</v>
      </c>
      <c r="AD10" s="72"/>
      <c r="AE10" s="72"/>
      <c r="AF10" s="72"/>
      <c r="AG10" s="72"/>
      <c r="AH10" s="72"/>
      <c r="AI10" s="72"/>
      <c r="AJ10" s="32">
        <f t="shared" si="1"/>
        <v>36</v>
      </c>
      <c r="AK10" s="73"/>
      <c r="AL10" s="72"/>
      <c r="AM10" s="72"/>
      <c r="AN10" s="72"/>
      <c r="AO10" s="72"/>
      <c r="AP10" s="72"/>
      <c r="AQ10" s="72"/>
      <c r="AR10" s="72"/>
      <c r="AS10" s="72"/>
      <c r="AT10" s="23">
        <v>3</v>
      </c>
      <c r="AU10" s="72"/>
      <c r="AV10" s="72"/>
      <c r="AW10" s="72"/>
      <c r="AX10" s="72"/>
      <c r="AY10" s="72"/>
      <c r="AZ10" s="72"/>
      <c r="BA10" s="32">
        <f t="shared" si="2"/>
        <v>3</v>
      </c>
      <c r="BB10" s="59">
        <f t="shared" si="3"/>
        <v>39</v>
      </c>
      <c r="BC10" s="80" t="str">
        <f t="shared" si="6"/>
        <v/>
      </c>
      <c r="BD10" s="77" t="str">
        <f t="shared" si="7"/>
        <v/>
      </c>
      <c r="BE10" s="77" t="str">
        <f t="shared" si="8"/>
        <v/>
      </c>
      <c r="BF10" s="77" t="str">
        <f t="shared" si="9"/>
        <v/>
      </c>
      <c r="BG10" s="77" t="str">
        <f t="shared" si="10"/>
        <v/>
      </c>
      <c r="BH10" s="77" t="str">
        <f t="shared" si="11"/>
        <v/>
      </c>
      <c r="BI10" s="77" t="str">
        <f t="shared" si="12"/>
        <v/>
      </c>
      <c r="BJ10" s="77" t="str">
        <f t="shared" si="13"/>
        <v/>
      </c>
      <c r="BK10" s="77" t="str">
        <f t="shared" si="14"/>
        <v/>
      </c>
      <c r="BL10" s="78">
        <f t="shared" si="15"/>
        <v>39</v>
      </c>
      <c r="BM10" s="77" t="str">
        <f t="shared" si="16"/>
        <v/>
      </c>
      <c r="BN10" s="77" t="str">
        <f t="shared" si="17"/>
        <v/>
      </c>
      <c r="BO10" s="77" t="str">
        <f t="shared" si="18"/>
        <v/>
      </c>
      <c r="BP10" s="77" t="str">
        <f t="shared" si="19"/>
        <v/>
      </c>
      <c r="BQ10" s="77" t="str">
        <f t="shared" si="20"/>
        <v/>
      </c>
      <c r="BR10" s="77" t="str">
        <f t="shared" si="21"/>
        <v/>
      </c>
      <c r="BS10" s="79">
        <f t="shared" si="5"/>
        <v>39</v>
      </c>
      <c r="BT10" s="25"/>
      <c r="BV10" s="68"/>
    </row>
    <row r="11" spans="1:74" ht="25.5" customHeight="1">
      <c r="A11" s="14">
        <v>5</v>
      </c>
      <c r="B11" s="27" t="s">
        <v>12</v>
      </c>
      <c r="C11" s="73"/>
      <c r="D11" s="72"/>
      <c r="E11" s="72"/>
      <c r="F11" s="72"/>
      <c r="G11" s="72"/>
      <c r="H11" s="72"/>
      <c r="I11" s="72"/>
      <c r="J11" s="23">
        <v>1</v>
      </c>
      <c r="K11" s="23">
        <v>1</v>
      </c>
      <c r="L11" s="72"/>
      <c r="M11" s="72"/>
      <c r="N11" s="72"/>
      <c r="O11" s="72"/>
      <c r="P11" s="72"/>
      <c r="Q11" s="72"/>
      <c r="R11" s="72"/>
      <c r="S11" s="29">
        <f t="shared" si="0"/>
        <v>2</v>
      </c>
      <c r="T11" s="73"/>
      <c r="U11" s="72"/>
      <c r="V11" s="72"/>
      <c r="W11" s="72"/>
      <c r="X11" s="72"/>
      <c r="Y11" s="72"/>
      <c r="Z11" s="72"/>
      <c r="AA11" s="23">
        <v>45</v>
      </c>
      <c r="AB11" s="72"/>
      <c r="AC11" s="72"/>
      <c r="AD11" s="72"/>
      <c r="AE11" s="72"/>
      <c r="AF11" s="72"/>
      <c r="AG11" s="72"/>
      <c r="AH11" s="72"/>
      <c r="AI11" s="72"/>
      <c r="AJ11" s="32">
        <f t="shared" si="1"/>
        <v>45</v>
      </c>
      <c r="AK11" s="73"/>
      <c r="AL11" s="72"/>
      <c r="AM11" s="72"/>
      <c r="AN11" s="72"/>
      <c r="AO11" s="72"/>
      <c r="AP11" s="72"/>
      <c r="AQ11" s="72"/>
      <c r="AR11" s="23"/>
      <c r="AS11" s="23">
        <v>4</v>
      </c>
      <c r="AT11" s="72"/>
      <c r="AU11" s="72"/>
      <c r="AV11" s="72"/>
      <c r="AW11" s="72"/>
      <c r="AX11" s="72"/>
      <c r="AY11" s="72"/>
      <c r="AZ11" s="72"/>
      <c r="BA11" s="32">
        <f t="shared" si="2"/>
        <v>4</v>
      </c>
      <c r="BB11" s="59">
        <f t="shared" si="3"/>
        <v>49</v>
      </c>
      <c r="BC11" s="80" t="str">
        <f t="shared" si="6"/>
        <v/>
      </c>
      <c r="BD11" s="77" t="str">
        <f t="shared" si="7"/>
        <v/>
      </c>
      <c r="BE11" s="77" t="str">
        <f t="shared" si="8"/>
        <v/>
      </c>
      <c r="BF11" s="77" t="str">
        <f t="shared" si="9"/>
        <v/>
      </c>
      <c r="BG11" s="77" t="str">
        <f t="shared" si="10"/>
        <v/>
      </c>
      <c r="BH11" s="77" t="str">
        <f t="shared" si="11"/>
        <v/>
      </c>
      <c r="BI11" s="77" t="str">
        <f t="shared" si="12"/>
        <v/>
      </c>
      <c r="BJ11" s="78">
        <f t="shared" si="13"/>
        <v>45</v>
      </c>
      <c r="BK11" s="78">
        <f t="shared" si="14"/>
        <v>4</v>
      </c>
      <c r="BL11" s="77" t="str">
        <f t="shared" si="15"/>
        <v/>
      </c>
      <c r="BM11" s="77" t="str">
        <f t="shared" si="16"/>
        <v/>
      </c>
      <c r="BN11" s="77" t="str">
        <f t="shared" si="17"/>
        <v/>
      </c>
      <c r="BO11" s="77" t="str">
        <f t="shared" si="18"/>
        <v/>
      </c>
      <c r="BP11" s="77" t="str">
        <f t="shared" si="19"/>
        <v/>
      </c>
      <c r="BQ11" s="77" t="str">
        <f t="shared" si="20"/>
        <v/>
      </c>
      <c r="BR11" s="77" t="str">
        <f t="shared" si="21"/>
        <v/>
      </c>
      <c r="BS11" s="79">
        <f t="shared" si="5"/>
        <v>24.5</v>
      </c>
      <c r="BT11" s="25"/>
      <c r="BV11" s="68"/>
    </row>
    <row r="12" spans="1:74" ht="25.5" customHeight="1">
      <c r="A12" s="14">
        <v>6</v>
      </c>
      <c r="B12" s="27" t="s">
        <v>51</v>
      </c>
      <c r="C12" s="28">
        <v>2</v>
      </c>
      <c r="D12" s="72"/>
      <c r="E12" s="72"/>
      <c r="F12" s="72"/>
      <c r="G12" s="72"/>
      <c r="H12" s="23">
        <v>1</v>
      </c>
      <c r="I12" s="72"/>
      <c r="J12" s="72"/>
      <c r="K12" s="72"/>
      <c r="L12" s="72"/>
      <c r="M12" s="72"/>
      <c r="N12" s="72"/>
      <c r="O12" s="23">
        <v>1</v>
      </c>
      <c r="P12" s="72"/>
      <c r="Q12" s="72"/>
      <c r="R12" s="72"/>
      <c r="S12" s="29">
        <f t="shared" si="0"/>
        <v>4</v>
      </c>
      <c r="T12" s="28">
        <v>55</v>
      </c>
      <c r="U12" s="72"/>
      <c r="V12" s="72"/>
      <c r="W12" s="72"/>
      <c r="X12" s="72"/>
      <c r="Y12" s="23">
        <v>11</v>
      </c>
      <c r="Z12" s="72"/>
      <c r="AA12" s="72"/>
      <c r="AB12" s="72"/>
      <c r="AC12" s="72"/>
      <c r="AD12" s="72"/>
      <c r="AE12" s="72"/>
      <c r="AF12" s="23">
        <v>12</v>
      </c>
      <c r="AG12" s="72"/>
      <c r="AH12" s="72"/>
      <c r="AI12" s="72"/>
      <c r="AJ12" s="32">
        <f t="shared" si="1"/>
        <v>78</v>
      </c>
      <c r="AK12" s="28">
        <v>1</v>
      </c>
      <c r="AL12" s="72"/>
      <c r="AM12" s="72"/>
      <c r="AN12" s="72"/>
      <c r="AO12" s="72"/>
      <c r="AP12" s="23">
        <v>7</v>
      </c>
      <c r="AQ12" s="72"/>
      <c r="AR12" s="72"/>
      <c r="AS12" s="72"/>
      <c r="AT12" s="72"/>
      <c r="AU12" s="72"/>
      <c r="AV12" s="72"/>
      <c r="AW12" s="23">
        <v>1</v>
      </c>
      <c r="AX12" s="72"/>
      <c r="AY12" s="72"/>
      <c r="AZ12" s="72"/>
      <c r="BA12" s="32">
        <f t="shared" si="2"/>
        <v>9</v>
      </c>
      <c r="BB12" s="59">
        <f t="shared" si="3"/>
        <v>87</v>
      </c>
      <c r="BC12" s="76">
        <f t="shared" si="6"/>
        <v>28</v>
      </c>
      <c r="BD12" s="77" t="str">
        <f t="shared" si="7"/>
        <v/>
      </c>
      <c r="BE12" s="77" t="str">
        <f t="shared" si="8"/>
        <v/>
      </c>
      <c r="BF12" s="77" t="str">
        <f t="shared" si="9"/>
        <v/>
      </c>
      <c r="BG12" s="77" t="str">
        <f t="shared" si="10"/>
        <v/>
      </c>
      <c r="BH12" s="78">
        <f t="shared" si="11"/>
        <v>18</v>
      </c>
      <c r="BI12" s="77" t="str">
        <f t="shared" si="12"/>
        <v/>
      </c>
      <c r="BJ12" s="77" t="str">
        <f t="shared" si="13"/>
        <v/>
      </c>
      <c r="BK12" s="77" t="str">
        <f t="shared" si="14"/>
        <v/>
      </c>
      <c r="BL12" s="77" t="str">
        <f t="shared" si="15"/>
        <v/>
      </c>
      <c r="BM12" s="77" t="str">
        <f t="shared" si="16"/>
        <v/>
      </c>
      <c r="BN12" s="77" t="str">
        <f t="shared" si="17"/>
        <v/>
      </c>
      <c r="BO12" s="78">
        <f t="shared" si="18"/>
        <v>13</v>
      </c>
      <c r="BP12" s="77" t="str">
        <f t="shared" si="19"/>
        <v/>
      </c>
      <c r="BQ12" s="77" t="str">
        <f t="shared" si="20"/>
        <v/>
      </c>
      <c r="BR12" s="77" t="str">
        <f t="shared" si="21"/>
        <v/>
      </c>
      <c r="BS12" s="79">
        <f t="shared" si="5"/>
        <v>21.75</v>
      </c>
      <c r="BT12" s="25"/>
      <c r="BV12" s="68"/>
    </row>
    <row r="13" spans="1:74" ht="25.5" customHeight="1">
      <c r="A13" s="14">
        <v>7</v>
      </c>
      <c r="B13" s="27" t="s">
        <v>52</v>
      </c>
      <c r="C13" s="28">
        <v>1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29">
        <f t="shared" si="0"/>
        <v>1</v>
      </c>
      <c r="T13" s="28">
        <v>20</v>
      </c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32">
        <f t="shared" si="1"/>
        <v>20</v>
      </c>
      <c r="AK13" s="28">
        <v>3</v>
      </c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32">
        <f t="shared" si="2"/>
        <v>3</v>
      </c>
      <c r="BB13" s="59">
        <f t="shared" si="3"/>
        <v>23</v>
      </c>
      <c r="BC13" s="76">
        <f t="shared" si="6"/>
        <v>23</v>
      </c>
      <c r="BD13" s="77" t="str">
        <f t="shared" si="7"/>
        <v/>
      </c>
      <c r="BE13" s="77" t="str">
        <f t="shared" si="8"/>
        <v/>
      </c>
      <c r="BF13" s="77" t="str">
        <f t="shared" si="9"/>
        <v/>
      </c>
      <c r="BG13" s="77" t="str">
        <f t="shared" si="10"/>
        <v/>
      </c>
      <c r="BH13" s="77" t="str">
        <f t="shared" si="11"/>
        <v/>
      </c>
      <c r="BI13" s="77" t="str">
        <f t="shared" si="12"/>
        <v/>
      </c>
      <c r="BJ13" s="77" t="str">
        <f t="shared" si="13"/>
        <v/>
      </c>
      <c r="BK13" s="77" t="str">
        <f t="shared" si="14"/>
        <v/>
      </c>
      <c r="BL13" s="77" t="str">
        <f t="shared" si="15"/>
        <v/>
      </c>
      <c r="BM13" s="77" t="str">
        <f t="shared" si="16"/>
        <v/>
      </c>
      <c r="BN13" s="77" t="str">
        <f t="shared" si="17"/>
        <v/>
      </c>
      <c r="BO13" s="77" t="str">
        <f t="shared" si="18"/>
        <v/>
      </c>
      <c r="BP13" s="77" t="str">
        <f t="shared" si="19"/>
        <v/>
      </c>
      <c r="BQ13" s="77" t="str">
        <f t="shared" si="20"/>
        <v/>
      </c>
      <c r="BR13" s="77" t="str">
        <f t="shared" si="21"/>
        <v/>
      </c>
      <c r="BS13" s="79">
        <f t="shared" si="5"/>
        <v>23</v>
      </c>
      <c r="BT13" s="25"/>
      <c r="BV13" s="68"/>
    </row>
    <row r="14" spans="1:74" ht="25.5" customHeight="1">
      <c r="A14" s="14">
        <v>8</v>
      </c>
      <c r="B14" s="27" t="s">
        <v>53</v>
      </c>
      <c r="C14" s="28">
        <v>1</v>
      </c>
      <c r="D14" s="72"/>
      <c r="E14" s="23">
        <v>1</v>
      </c>
      <c r="F14" s="72"/>
      <c r="G14" s="72"/>
      <c r="H14" s="23">
        <v>1</v>
      </c>
      <c r="I14" s="72"/>
      <c r="J14" s="72"/>
      <c r="K14" s="23">
        <v>1</v>
      </c>
      <c r="L14" s="72"/>
      <c r="M14" s="23">
        <v>1</v>
      </c>
      <c r="N14" s="72"/>
      <c r="O14" s="72"/>
      <c r="P14" s="72"/>
      <c r="Q14" s="72"/>
      <c r="R14" s="72"/>
      <c r="S14" s="29">
        <f t="shared" si="0"/>
        <v>5</v>
      </c>
      <c r="T14" s="28">
        <v>10</v>
      </c>
      <c r="U14" s="72"/>
      <c r="V14" s="23">
        <v>5</v>
      </c>
      <c r="W14" s="72"/>
      <c r="X14" s="72"/>
      <c r="Y14" s="23">
        <v>2</v>
      </c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32">
        <f t="shared" si="1"/>
        <v>17</v>
      </c>
      <c r="AK14" s="28"/>
      <c r="AL14" s="72"/>
      <c r="AM14" s="23"/>
      <c r="AN14" s="72"/>
      <c r="AO14" s="72"/>
      <c r="AP14" s="23">
        <v>2</v>
      </c>
      <c r="AQ14" s="72"/>
      <c r="AR14" s="72"/>
      <c r="AS14" s="23">
        <v>3</v>
      </c>
      <c r="AT14" s="72"/>
      <c r="AU14" s="23">
        <v>3</v>
      </c>
      <c r="AV14" s="72"/>
      <c r="AW14" s="72"/>
      <c r="AX14" s="72"/>
      <c r="AY14" s="72"/>
      <c r="AZ14" s="72"/>
      <c r="BA14" s="32">
        <f t="shared" si="2"/>
        <v>8</v>
      </c>
      <c r="BB14" s="59">
        <f t="shared" si="3"/>
        <v>25</v>
      </c>
      <c r="BC14" s="76">
        <f t="shared" si="6"/>
        <v>10</v>
      </c>
      <c r="BD14" s="77" t="str">
        <f t="shared" si="7"/>
        <v/>
      </c>
      <c r="BE14" s="78">
        <f t="shared" si="8"/>
        <v>5</v>
      </c>
      <c r="BF14" s="77" t="str">
        <f t="shared" si="9"/>
        <v/>
      </c>
      <c r="BG14" s="77" t="str">
        <f t="shared" si="10"/>
        <v/>
      </c>
      <c r="BH14" s="78">
        <f t="shared" si="11"/>
        <v>4</v>
      </c>
      <c r="BI14" s="77" t="str">
        <f t="shared" si="12"/>
        <v/>
      </c>
      <c r="BJ14" s="77" t="str">
        <f t="shared" si="13"/>
        <v/>
      </c>
      <c r="BK14" s="78">
        <f t="shared" si="14"/>
        <v>3</v>
      </c>
      <c r="BL14" s="77" t="str">
        <f t="shared" si="15"/>
        <v/>
      </c>
      <c r="BM14" s="78">
        <f t="shared" si="16"/>
        <v>3</v>
      </c>
      <c r="BN14" s="77" t="str">
        <f t="shared" si="17"/>
        <v/>
      </c>
      <c r="BO14" s="77" t="str">
        <f t="shared" si="18"/>
        <v/>
      </c>
      <c r="BP14" s="77" t="str">
        <f t="shared" si="19"/>
        <v/>
      </c>
      <c r="BQ14" s="77" t="str">
        <f t="shared" si="20"/>
        <v/>
      </c>
      <c r="BR14" s="77" t="str">
        <f t="shared" si="21"/>
        <v/>
      </c>
      <c r="BS14" s="79">
        <f t="shared" si="5"/>
        <v>5</v>
      </c>
      <c r="BT14" s="25"/>
      <c r="BV14" s="68"/>
    </row>
    <row r="15" spans="1:74" ht="25.5" customHeight="1">
      <c r="A15" s="14">
        <v>9</v>
      </c>
      <c r="B15" s="27" t="s">
        <v>63</v>
      </c>
      <c r="C15" s="73"/>
      <c r="D15" s="72"/>
      <c r="E15" s="23">
        <v>1</v>
      </c>
      <c r="F15" s="72"/>
      <c r="G15" s="72"/>
      <c r="H15" s="23">
        <v>1</v>
      </c>
      <c r="I15" s="72"/>
      <c r="J15" s="72"/>
      <c r="K15" s="72"/>
      <c r="L15" s="72"/>
      <c r="M15" s="72"/>
      <c r="N15" s="72"/>
      <c r="O15" s="72"/>
      <c r="P15" s="23">
        <v>1</v>
      </c>
      <c r="Q15" s="72"/>
      <c r="R15" s="72"/>
      <c r="S15" s="29">
        <f t="shared" ref="S15" si="22">SUM(C15:R15)</f>
        <v>3</v>
      </c>
      <c r="T15" s="73"/>
      <c r="U15" s="72"/>
      <c r="V15" s="23">
        <v>31</v>
      </c>
      <c r="W15" s="72"/>
      <c r="X15" s="72"/>
      <c r="Y15" s="23">
        <v>12</v>
      </c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32">
        <f t="shared" ref="AJ15" si="23">SUM(T15:AI15)</f>
        <v>43</v>
      </c>
      <c r="AK15" s="73"/>
      <c r="AL15" s="72"/>
      <c r="AM15" s="23"/>
      <c r="AN15" s="72"/>
      <c r="AO15" s="72"/>
      <c r="AP15" s="23">
        <v>1</v>
      </c>
      <c r="AQ15" s="72"/>
      <c r="AR15" s="72"/>
      <c r="AS15" s="72"/>
      <c r="AT15" s="72"/>
      <c r="AU15" s="72"/>
      <c r="AV15" s="72"/>
      <c r="AW15" s="72"/>
      <c r="AX15" s="23">
        <v>3</v>
      </c>
      <c r="AY15" s="72"/>
      <c r="AZ15" s="72"/>
      <c r="BA15" s="32">
        <f t="shared" ref="BA15" si="24">SUM(AK15:AZ15)</f>
        <v>4</v>
      </c>
      <c r="BB15" s="70">
        <f t="shared" ref="BB15" si="25">AJ15+BA15</f>
        <v>47</v>
      </c>
      <c r="BC15" s="80" t="str">
        <f t="shared" si="6"/>
        <v/>
      </c>
      <c r="BD15" s="77" t="str">
        <f t="shared" si="7"/>
        <v/>
      </c>
      <c r="BE15" s="78">
        <f t="shared" si="8"/>
        <v>31</v>
      </c>
      <c r="BF15" s="77" t="str">
        <f t="shared" si="9"/>
        <v/>
      </c>
      <c r="BG15" s="77" t="str">
        <f t="shared" si="10"/>
        <v/>
      </c>
      <c r="BH15" s="78">
        <f t="shared" si="11"/>
        <v>13</v>
      </c>
      <c r="BI15" s="77" t="str">
        <f t="shared" si="12"/>
        <v/>
      </c>
      <c r="BJ15" s="77" t="str">
        <f t="shared" si="13"/>
        <v/>
      </c>
      <c r="BK15" s="77" t="str">
        <f t="shared" si="14"/>
        <v/>
      </c>
      <c r="BL15" s="77" t="str">
        <f t="shared" si="15"/>
        <v/>
      </c>
      <c r="BM15" s="77" t="str">
        <f t="shared" si="16"/>
        <v/>
      </c>
      <c r="BN15" s="77" t="str">
        <f t="shared" si="17"/>
        <v/>
      </c>
      <c r="BO15" s="77" t="str">
        <f t="shared" si="18"/>
        <v/>
      </c>
      <c r="BP15" s="78">
        <f t="shared" si="19"/>
        <v>3</v>
      </c>
      <c r="BQ15" s="77" t="str">
        <f t="shared" si="20"/>
        <v/>
      </c>
      <c r="BR15" s="77" t="str">
        <f t="shared" si="21"/>
        <v/>
      </c>
      <c r="BS15" s="79">
        <f t="shared" ref="BS15" si="26">BB15/S15</f>
        <v>15.666666666666666</v>
      </c>
      <c r="BT15" s="25"/>
      <c r="BV15" s="68"/>
    </row>
    <row r="16" spans="1:74" ht="25.5" customHeight="1">
      <c r="A16" s="14">
        <v>10</v>
      </c>
      <c r="B16" s="27" t="s">
        <v>18</v>
      </c>
      <c r="C16" s="73"/>
      <c r="D16" s="72"/>
      <c r="E16" s="72"/>
      <c r="F16" s="72"/>
      <c r="G16" s="72"/>
      <c r="H16" s="23">
        <v>1</v>
      </c>
      <c r="I16" s="72"/>
      <c r="J16" s="72"/>
      <c r="K16" s="23">
        <v>1</v>
      </c>
      <c r="L16" s="72"/>
      <c r="M16" s="72"/>
      <c r="N16" s="72"/>
      <c r="O16" s="72"/>
      <c r="P16" s="72"/>
      <c r="Q16" s="72"/>
      <c r="R16" s="72"/>
      <c r="S16" s="29">
        <f>SUM(C16:R16)</f>
        <v>2</v>
      </c>
      <c r="T16" s="73"/>
      <c r="U16" s="72"/>
      <c r="V16" s="72"/>
      <c r="W16" s="72"/>
      <c r="X16" s="72"/>
      <c r="Y16" s="23">
        <v>13</v>
      </c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32">
        <f>SUM(T16:AI16)</f>
        <v>13</v>
      </c>
      <c r="AK16" s="73"/>
      <c r="AL16" s="72"/>
      <c r="AM16" s="72"/>
      <c r="AN16" s="72"/>
      <c r="AO16" s="72"/>
      <c r="AP16" s="23">
        <v>1</v>
      </c>
      <c r="AQ16" s="72"/>
      <c r="AR16" s="72"/>
      <c r="AS16" s="23">
        <v>1</v>
      </c>
      <c r="AT16" s="72"/>
      <c r="AU16" s="72"/>
      <c r="AV16" s="72"/>
      <c r="AW16" s="72"/>
      <c r="AX16" s="72"/>
      <c r="AY16" s="72"/>
      <c r="AZ16" s="72"/>
      <c r="BA16" s="32">
        <f>SUM(AK16:AZ16)</f>
        <v>2</v>
      </c>
      <c r="BB16" s="59">
        <f>AJ16+BA16</f>
        <v>15</v>
      </c>
      <c r="BC16" s="80" t="str">
        <f t="shared" si="6"/>
        <v/>
      </c>
      <c r="BD16" s="77" t="str">
        <f t="shared" si="7"/>
        <v/>
      </c>
      <c r="BE16" s="77" t="str">
        <f t="shared" si="8"/>
        <v/>
      </c>
      <c r="BF16" s="77" t="str">
        <f t="shared" si="9"/>
        <v/>
      </c>
      <c r="BG16" s="77" t="str">
        <f t="shared" si="10"/>
        <v/>
      </c>
      <c r="BH16" s="78">
        <f t="shared" si="11"/>
        <v>14</v>
      </c>
      <c r="BI16" s="77" t="str">
        <f t="shared" si="12"/>
        <v/>
      </c>
      <c r="BJ16" s="77" t="str">
        <f t="shared" si="13"/>
        <v/>
      </c>
      <c r="BK16" s="78">
        <f t="shared" si="14"/>
        <v>1</v>
      </c>
      <c r="BL16" s="77" t="str">
        <f t="shared" si="15"/>
        <v/>
      </c>
      <c r="BM16" s="77" t="str">
        <f t="shared" si="16"/>
        <v/>
      </c>
      <c r="BN16" s="77" t="str">
        <f t="shared" si="17"/>
        <v/>
      </c>
      <c r="BO16" s="77" t="str">
        <f t="shared" si="18"/>
        <v/>
      </c>
      <c r="BP16" s="77" t="str">
        <f t="shared" si="19"/>
        <v/>
      </c>
      <c r="BQ16" s="77" t="str">
        <f t="shared" si="20"/>
        <v/>
      </c>
      <c r="BR16" s="77" t="str">
        <f t="shared" si="21"/>
        <v/>
      </c>
      <c r="BS16" s="79">
        <f>BB16/S16</f>
        <v>7.5</v>
      </c>
      <c r="BT16" s="25"/>
      <c r="BV16" s="68"/>
    </row>
    <row r="17" spans="1:74" ht="25.5" customHeight="1">
      <c r="A17" s="14">
        <v>11</v>
      </c>
      <c r="B17" s="27" t="s">
        <v>54</v>
      </c>
      <c r="C17" s="28">
        <v>3</v>
      </c>
      <c r="D17" s="23">
        <v>1</v>
      </c>
      <c r="E17" s="72"/>
      <c r="F17" s="72"/>
      <c r="G17" s="72"/>
      <c r="H17" s="72"/>
      <c r="I17" s="23">
        <v>1</v>
      </c>
      <c r="J17" s="72"/>
      <c r="K17" s="72"/>
      <c r="L17" s="72"/>
      <c r="M17" s="72"/>
      <c r="N17" s="72"/>
      <c r="O17" s="72"/>
      <c r="P17" s="72"/>
      <c r="Q17" s="72"/>
      <c r="R17" s="72"/>
      <c r="S17" s="29">
        <f>SUM(C17:R17)</f>
        <v>5</v>
      </c>
      <c r="T17" s="28">
        <v>70</v>
      </c>
      <c r="U17" s="23">
        <v>48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32">
        <f>SUM(T17:AI17)</f>
        <v>118</v>
      </c>
      <c r="AK17" s="28">
        <v>3</v>
      </c>
      <c r="AL17" s="23">
        <v>1</v>
      </c>
      <c r="AM17" s="72"/>
      <c r="AN17" s="72"/>
      <c r="AO17" s="72"/>
      <c r="AP17" s="72"/>
      <c r="AQ17" s="23">
        <v>10</v>
      </c>
      <c r="AR17" s="72"/>
      <c r="AS17" s="72"/>
      <c r="AT17" s="72"/>
      <c r="AU17" s="72"/>
      <c r="AV17" s="72"/>
      <c r="AW17" s="72"/>
      <c r="AX17" s="72"/>
      <c r="AY17" s="72"/>
      <c r="AZ17" s="72"/>
      <c r="BA17" s="32">
        <f>SUM(AK17:AZ17)</f>
        <v>14</v>
      </c>
      <c r="BB17" s="59">
        <f>AJ17+BA17</f>
        <v>132</v>
      </c>
      <c r="BC17" s="76">
        <f t="shared" si="6"/>
        <v>24.333333333333332</v>
      </c>
      <c r="BD17" s="78">
        <f t="shared" si="7"/>
        <v>49</v>
      </c>
      <c r="BE17" s="77" t="str">
        <f t="shared" si="8"/>
        <v/>
      </c>
      <c r="BF17" s="77" t="str">
        <f t="shared" si="9"/>
        <v/>
      </c>
      <c r="BG17" s="77" t="str">
        <f t="shared" si="10"/>
        <v/>
      </c>
      <c r="BH17" s="77" t="str">
        <f t="shared" si="11"/>
        <v/>
      </c>
      <c r="BI17" s="78">
        <f t="shared" si="12"/>
        <v>10</v>
      </c>
      <c r="BJ17" s="77" t="str">
        <f t="shared" si="13"/>
        <v/>
      </c>
      <c r="BK17" s="77" t="str">
        <f t="shared" si="14"/>
        <v/>
      </c>
      <c r="BL17" s="77" t="str">
        <f t="shared" si="15"/>
        <v/>
      </c>
      <c r="BM17" s="77" t="str">
        <f t="shared" si="16"/>
        <v/>
      </c>
      <c r="BN17" s="77" t="str">
        <f t="shared" si="17"/>
        <v/>
      </c>
      <c r="BO17" s="77" t="str">
        <f t="shared" si="18"/>
        <v/>
      </c>
      <c r="BP17" s="77" t="str">
        <f t="shared" si="19"/>
        <v/>
      </c>
      <c r="BQ17" s="77" t="str">
        <f t="shared" si="20"/>
        <v/>
      </c>
      <c r="BR17" s="77" t="str">
        <f t="shared" si="21"/>
        <v/>
      </c>
      <c r="BS17" s="79">
        <f>BB17/S17</f>
        <v>26.4</v>
      </c>
      <c r="BT17" s="25"/>
      <c r="BV17" s="68"/>
    </row>
    <row r="18" spans="1:74" ht="25.5" customHeight="1">
      <c r="A18" s="14">
        <v>12</v>
      </c>
      <c r="B18" s="27" t="s">
        <v>57</v>
      </c>
      <c r="C18" s="73"/>
      <c r="D18" s="72"/>
      <c r="E18" s="23">
        <v>1</v>
      </c>
      <c r="F18" s="23">
        <v>1</v>
      </c>
      <c r="G18" s="72"/>
      <c r="H18" s="23">
        <v>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29">
        <f t="shared" ref="S18" si="27">SUM(C18:R18)</f>
        <v>3</v>
      </c>
      <c r="T18" s="73"/>
      <c r="U18" s="72"/>
      <c r="V18" s="23">
        <v>25</v>
      </c>
      <c r="W18" s="72"/>
      <c r="X18" s="72"/>
      <c r="Y18" s="23">
        <v>5</v>
      </c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32">
        <f t="shared" ref="AJ18" si="28">SUM(T18:AI18)</f>
        <v>30</v>
      </c>
      <c r="AK18" s="73"/>
      <c r="AL18" s="72"/>
      <c r="AM18" s="23"/>
      <c r="AN18" s="23">
        <v>11</v>
      </c>
      <c r="AO18" s="72"/>
      <c r="AP18" s="23">
        <v>3</v>
      </c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32">
        <f t="shared" ref="BA18" si="29">SUM(AK18:AZ18)</f>
        <v>14</v>
      </c>
      <c r="BB18" s="70">
        <f t="shared" ref="BB18" si="30">AJ18+BA18</f>
        <v>44</v>
      </c>
      <c r="BC18" s="80" t="str">
        <f t="shared" si="6"/>
        <v/>
      </c>
      <c r="BD18" s="77" t="str">
        <f t="shared" si="7"/>
        <v/>
      </c>
      <c r="BE18" s="78">
        <f t="shared" si="8"/>
        <v>25</v>
      </c>
      <c r="BF18" s="78">
        <f t="shared" si="9"/>
        <v>11</v>
      </c>
      <c r="BG18" s="77" t="str">
        <f t="shared" si="10"/>
        <v/>
      </c>
      <c r="BH18" s="78">
        <f t="shared" si="11"/>
        <v>8</v>
      </c>
      <c r="BI18" s="77" t="str">
        <f t="shared" si="12"/>
        <v/>
      </c>
      <c r="BJ18" s="77" t="str">
        <f t="shared" si="13"/>
        <v/>
      </c>
      <c r="BK18" s="77" t="str">
        <f t="shared" si="14"/>
        <v/>
      </c>
      <c r="BL18" s="77" t="str">
        <f t="shared" si="15"/>
        <v/>
      </c>
      <c r="BM18" s="77" t="str">
        <f t="shared" si="16"/>
        <v/>
      </c>
      <c r="BN18" s="77" t="str">
        <f t="shared" si="17"/>
        <v/>
      </c>
      <c r="BO18" s="77" t="str">
        <f t="shared" si="18"/>
        <v/>
      </c>
      <c r="BP18" s="77" t="str">
        <f t="shared" si="19"/>
        <v/>
      </c>
      <c r="BQ18" s="77" t="str">
        <f t="shared" si="20"/>
        <v/>
      </c>
      <c r="BR18" s="77" t="str">
        <f t="shared" si="21"/>
        <v/>
      </c>
      <c r="BS18" s="79">
        <f t="shared" ref="BS18" si="31">BB18/S18</f>
        <v>14.666666666666666</v>
      </c>
      <c r="BT18" s="25"/>
      <c r="BV18" s="68"/>
    </row>
    <row r="19" spans="1:74" ht="25.5" customHeight="1">
      <c r="A19" s="14">
        <v>13</v>
      </c>
      <c r="B19" s="27" t="s">
        <v>58</v>
      </c>
      <c r="C19" s="73"/>
      <c r="D19" s="72"/>
      <c r="E19" s="72"/>
      <c r="F19" s="23">
        <v>1</v>
      </c>
      <c r="G19" s="72"/>
      <c r="H19" s="23">
        <v>1</v>
      </c>
      <c r="I19" s="72"/>
      <c r="J19" s="23">
        <v>1</v>
      </c>
      <c r="K19" s="72"/>
      <c r="L19" s="72"/>
      <c r="M19" s="72"/>
      <c r="N19" s="72"/>
      <c r="O19" s="72"/>
      <c r="P19" s="72"/>
      <c r="Q19" s="72"/>
      <c r="R19" s="72"/>
      <c r="S19" s="29">
        <f>SUM(C19:R19)</f>
        <v>3</v>
      </c>
      <c r="T19" s="73"/>
      <c r="U19" s="72"/>
      <c r="V19" s="72"/>
      <c r="W19" s="72"/>
      <c r="X19" s="72"/>
      <c r="Y19" s="23">
        <v>11</v>
      </c>
      <c r="Z19" s="72"/>
      <c r="AA19" s="23">
        <v>18</v>
      </c>
      <c r="AB19" s="72"/>
      <c r="AC19" s="72"/>
      <c r="AD19" s="72"/>
      <c r="AE19" s="72"/>
      <c r="AF19" s="72"/>
      <c r="AG19" s="72"/>
      <c r="AH19" s="72"/>
      <c r="AI19" s="72"/>
      <c r="AJ19" s="32">
        <f>SUM(T19:AI19)</f>
        <v>29</v>
      </c>
      <c r="AK19" s="73"/>
      <c r="AL19" s="72"/>
      <c r="AM19" s="72"/>
      <c r="AN19" s="23">
        <v>2</v>
      </c>
      <c r="AO19" s="72"/>
      <c r="AP19" s="23">
        <v>4</v>
      </c>
      <c r="AQ19" s="72"/>
      <c r="AR19" s="23"/>
      <c r="AS19" s="72"/>
      <c r="AT19" s="72"/>
      <c r="AU19" s="72"/>
      <c r="AV19" s="72"/>
      <c r="AW19" s="72"/>
      <c r="AX19" s="72"/>
      <c r="AY19" s="72"/>
      <c r="AZ19" s="72"/>
      <c r="BA19" s="32">
        <f>SUM(AK19:AZ19)</f>
        <v>6</v>
      </c>
      <c r="BB19" s="70">
        <f>AJ19+BA19</f>
        <v>35</v>
      </c>
      <c r="BC19" s="80" t="str">
        <f t="shared" si="6"/>
        <v/>
      </c>
      <c r="BD19" s="77" t="str">
        <f t="shared" si="7"/>
        <v/>
      </c>
      <c r="BE19" s="77" t="str">
        <f t="shared" si="8"/>
        <v/>
      </c>
      <c r="BF19" s="78">
        <f t="shared" si="9"/>
        <v>2</v>
      </c>
      <c r="BG19" s="77" t="str">
        <f t="shared" si="10"/>
        <v/>
      </c>
      <c r="BH19" s="78">
        <f t="shared" si="11"/>
        <v>15</v>
      </c>
      <c r="BI19" s="77" t="str">
        <f t="shared" si="12"/>
        <v/>
      </c>
      <c r="BJ19" s="78">
        <f t="shared" si="13"/>
        <v>18</v>
      </c>
      <c r="BK19" s="77" t="str">
        <f t="shared" si="14"/>
        <v/>
      </c>
      <c r="BL19" s="77" t="str">
        <f t="shared" si="15"/>
        <v/>
      </c>
      <c r="BM19" s="77" t="str">
        <f t="shared" si="16"/>
        <v/>
      </c>
      <c r="BN19" s="77" t="str">
        <f t="shared" si="17"/>
        <v/>
      </c>
      <c r="BO19" s="77" t="str">
        <f t="shared" si="18"/>
        <v/>
      </c>
      <c r="BP19" s="77" t="str">
        <f t="shared" si="19"/>
        <v/>
      </c>
      <c r="BQ19" s="77" t="str">
        <f t="shared" si="20"/>
        <v/>
      </c>
      <c r="BR19" s="77" t="str">
        <f t="shared" si="21"/>
        <v/>
      </c>
      <c r="BS19" s="79">
        <f>BB19/S19</f>
        <v>11.666666666666666</v>
      </c>
      <c r="BT19" s="25"/>
      <c r="BV19" s="68"/>
    </row>
    <row r="20" spans="1:74" ht="25.5" customHeight="1">
      <c r="A20" s="14">
        <v>14</v>
      </c>
      <c r="B20" s="27" t="s">
        <v>59</v>
      </c>
      <c r="C20" s="73"/>
      <c r="D20" s="72"/>
      <c r="E20" s="72"/>
      <c r="F20" s="72"/>
      <c r="G20" s="72"/>
      <c r="H20" s="23">
        <v>1</v>
      </c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29">
        <f t="shared" ref="S20" si="32">SUM(C20:R20)</f>
        <v>1</v>
      </c>
      <c r="T20" s="73"/>
      <c r="U20" s="72"/>
      <c r="V20" s="72"/>
      <c r="W20" s="72"/>
      <c r="X20" s="72"/>
      <c r="Y20" s="23">
        <v>9</v>
      </c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32">
        <f t="shared" ref="AJ20" si="33">SUM(T20:AI20)</f>
        <v>9</v>
      </c>
      <c r="AK20" s="73"/>
      <c r="AL20" s="72"/>
      <c r="AM20" s="72"/>
      <c r="AN20" s="72"/>
      <c r="AO20" s="72"/>
      <c r="AP20" s="23">
        <v>4</v>
      </c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32">
        <f t="shared" ref="BA20" si="34">SUM(AK20:AZ20)</f>
        <v>4</v>
      </c>
      <c r="BB20" s="70">
        <f t="shared" ref="BB20" si="35">AJ20+BA20</f>
        <v>13</v>
      </c>
      <c r="BC20" s="80" t="str">
        <f t="shared" si="6"/>
        <v/>
      </c>
      <c r="BD20" s="77" t="str">
        <f t="shared" si="7"/>
        <v/>
      </c>
      <c r="BE20" s="77" t="str">
        <f t="shared" si="8"/>
        <v/>
      </c>
      <c r="BF20" s="77" t="str">
        <f t="shared" si="9"/>
        <v/>
      </c>
      <c r="BG20" s="77" t="str">
        <f t="shared" si="10"/>
        <v/>
      </c>
      <c r="BH20" s="78">
        <f t="shared" si="11"/>
        <v>13</v>
      </c>
      <c r="BI20" s="77" t="str">
        <f t="shared" si="12"/>
        <v/>
      </c>
      <c r="BJ20" s="77" t="str">
        <f t="shared" si="13"/>
        <v/>
      </c>
      <c r="BK20" s="77" t="str">
        <f t="shared" si="14"/>
        <v/>
      </c>
      <c r="BL20" s="77" t="str">
        <f t="shared" si="15"/>
        <v/>
      </c>
      <c r="BM20" s="77" t="str">
        <f t="shared" si="16"/>
        <v/>
      </c>
      <c r="BN20" s="77" t="str">
        <f t="shared" si="17"/>
        <v/>
      </c>
      <c r="BO20" s="77" t="str">
        <f t="shared" si="18"/>
        <v/>
      </c>
      <c r="BP20" s="77" t="str">
        <f t="shared" si="19"/>
        <v/>
      </c>
      <c r="BQ20" s="77" t="str">
        <f t="shared" si="20"/>
        <v/>
      </c>
      <c r="BR20" s="77" t="str">
        <f t="shared" si="21"/>
        <v/>
      </c>
      <c r="BS20" s="79">
        <f t="shared" ref="BS20" si="36">BB20/S20</f>
        <v>13</v>
      </c>
      <c r="BT20" s="25"/>
      <c r="BV20" s="68"/>
    </row>
    <row r="21" spans="1:74" ht="25.5" customHeight="1">
      <c r="A21" s="14">
        <v>15</v>
      </c>
      <c r="B21" s="27" t="s">
        <v>20</v>
      </c>
      <c r="C21" s="73"/>
      <c r="D21" s="72"/>
      <c r="E21" s="23">
        <v>1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29">
        <f>SUM(C21:R21)</f>
        <v>1</v>
      </c>
      <c r="T21" s="73"/>
      <c r="U21" s="72"/>
      <c r="V21" s="23">
        <v>9</v>
      </c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32">
        <f>SUM(T21:AI21)</f>
        <v>9</v>
      </c>
      <c r="AK21" s="73"/>
      <c r="AL21" s="72"/>
      <c r="AM21" s="23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32">
        <f>SUM(AK21:AZ21)</f>
        <v>0</v>
      </c>
      <c r="BB21" s="59">
        <f>AJ21+BA21</f>
        <v>9</v>
      </c>
      <c r="BC21" s="80" t="str">
        <f t="shared" si="6"/>
        <v/>
      </c>
      <c r="BD21" s="77" t="str">
        <f t="shared" si="7"/>
        <v/>
      </c>
      <c r="BE21" s="78">
        <f t="shared" si="8"/>
        <v>9</v>
      </c>
      <c r="BF21" s="77" t="str">
        <f t="shared" si="9"/>
        <v/>
      </c>
      <c r="BG21" s="77" t="str">
        <f t="shared" si="10"/>
        <v/>
      </c>
      <c r="BH21" s="77" t="str">
        <f t="shared" si="11"/>
        <v/>
      </c>
      <c r="BI21" s="77" t="str">
        <f t="shared" si="12"/>
        <v/>
      </c>
      <c r="BJ21" s="77" t="str">
        <f t="shared" si="13"/>
        <v/>
      </c>
      <c r="BK21" s="77" t="str">
        <f t="shared" si="14"/>
        <v/>
      </c>
      <c r="BL21" s="77" t="str">
        <f t="shared" si="15"/>
        <v/>
      </c>
      <c r="BM21" s="77" t="str">
        <f t="shared" si="16"/>
        <v/>
      </c>
      <c r="BN21" s="77" t="str">
        <f t="shared" si="17"/>
        <v/>
      </c>
      <c r="BO21" s="77" t="str">
        <f t="shared" si="18"/>
        <v/>
      </c>
      <c r="BP21" s="77" t="str">
        <f t="shared" si="19"/>
        <v/>
      </c>
      <c r="BQ21" s="77" t="str">
        <f t="shared" si="20"/>
        <v/>
      </c>
      <c r="BR21" s="77" t="str">
        <f t="shared" si="21"/>
        <v/>
      </c>
      <c r="BS21" s="79">
        <f>BB21/S21</f>
        <v>9</v>
      </c>
      <c r="BT21" s="25"/>
      <c r="BV21" s="68"/>
    </row>
    <row r="22" spans="1:74" ht="25.5" customHeight="1">
      <c r="A22" s="14">
        <v>16</v>
      </c>
      <c r="B22" s="27" t="s">
        <v>64</v>
      </c>
      <c r="C22" s="28">
        <v>2</v>
      </c>
      <c r="D22" s="72"/>
      <c r="E22" s="72"/>
      <c r="F22" s="72"/>
      <c r="G22" s="72"/>
      <c r="H22" s="72"/>
      <c r="I22" s="72"/>
      <c r="J22" s="72"/>
      <c r="K22" s="72"/>
      <c r="L22" s="23">
        <v>1</v>
      </c>
      <c r="M22" s="72"/>
      <c r="N22" s="72"/>
      <c r="O22" s="72"/>
      <c r="P22" s="72"/>
      <c r="Q22" s="72"/>
      <c r="R22" s="72"/>
      <c r="S22" s="29">
        <f t="shared" ref="S22" si="37">SUM(C22:R22)</f>
        <v>3</v>
      </c>
      <c r="T22" s="28">
        <v>11</v>
      </c>
      <c r="U22" s="72"/>
      <c r="V22" s="72"/>
      <c r="W22" s="72"/>
      <c r="X22" s="72"/>
      <c r="Y22" s="72"/>
      <c r="Z22" s="72"/>
      <c r="AA22" s="72"/>
      <c r="AB22" s="72"/>
      <c r="AC22" s="23">
        <v>4</v>
      </c>
      <c r="AD22" s="72"/>
      <c r="AE22" s="72"/>
      <c r="AF22" s="72"/>
      <c r="AG22" s="72"/>
      <c r="AH22" s="72"/>
      <c r="AI22" s="72"/>
      <c r="AJ22" s="32">
        <f t="shared" ref="AJ22" si="38">SUM(T22:AI22)</f>
        <v>15</v>
      </c>
      <c r="AK22" s="28">
        <v>3</v>
      </c>
      <c r="AL22" s="72"/>
      <c r="AM22" s="72"/>
      <c r="AN22" s="72"/>
      <c r="AO22" s="72"/>
      <c r="AP22" s="72"/>
      <c r="AQ22" s="72"/>
      <c r="AR22" s="72"/>
      <c r="AS22" s="72"/>
      <c r="AT22" s="23">
        <v>1</v>
      </c>
      <c r="AU22" s="72"/>
      <c r="AV22" s="72"/>
      <c r="AW22" s="72"/>
      <c r="AX22" s="72"/>
      <c r="AY22" s="72"/>
      <c r="AZ22" s="72"/>
      <c r="BA22" s="32">
        <f t="shared" ref="BA22" si="39">SUM(AK22:AZ22)</f>
        <v>4</v>
      </c>
      <c r="BB22" s="70">
        <f t="shared" ref="BB22" si="40">AJ22+BA22</f>
        <v>19</v>
      </c>
      <c r="BC22" s="76">
        <f t="shared" si="6"/>
        <v>7</v>
      </c>
      <c r="BD22" s="77" t="str">
        <f t="shared" si="7"/>
        <v/>
      </c>
      <c r="BE22" s="77" t="str">
        <f t="shared" si="8"/>
        <v/>
      </c>
      <c r="BF22" s="77" t="str">
        <f t="shared" si="9"/>
        <v/>
      </c>
      <c r="BG22" s="77" t="str">
        <f t="shared" si="10"/>
        <v/>
      </c>
      <c r="BH22" s="77" t="str">
        <f t="shared" si="11"/>
        <v/>
      </c>
      <c r="BI22" s="77" t="str">
        <f t="shared" si="12"/>
        <v/>
      </c>
      <c r="BJ22" s="77" t="str">
        <f t="shared" si="13"/>
        <v/>
      </c>
      <c r="BK22" s="77" t="str">
        <f t="shared" si="14"/>
        <v/>
      </c>
      <c r="BL22" s="78">
        <f t="shared" si="15"/>
        <v>5</v>
      </c>
      <c r="BM22" s="77" t="str">
        <f t="shared" si="16"/>
        <v/>
      </c>
      <c r="BN22" s="77" t="str">
        <f t="shared" si="17"/>
        <v/>
      </c>
      <c r="BO22" s="77" t="str">
        <f t="shared" si="18"/>
        <v/>
      </c>
      <c r="BP22" s="77" t="str">
        <f t="shared" si="19"/>
        <v/>
      </c>
      <c r="BQ22" s="77" t="str">
        <f t="shared" si="20"/>
        <v/>
      </c>
      <c r="BR22" s="77" t="str">
        <f t="shared" si="21"/>
        <v/>
      </c>
      <c r="BS22" s="79">
        <f t="shared" ref="BS22" si="41">BB22/S22</f>
        <v>6.333333333333333</v>
      </c>
      <c r="BT22" s="25"/>
      <c r="BV22" s="68"/>
    </row>
    <row r="23" spans="1:74" ht="25.5" customHeight="1">
      <c r="A23" s="14">
        <v>17</v>
      </c>
      <c r="B23" s="27" t="s">
        <v>31</v>
      </c>
      <c r="C23" s="73"/>
      <c r="D23" s="72"/>
      <c r="E23" s="23">
        <v>1</v>
      </c>
      <c r="F23" s="72"/>
      <c r="G23" s="23">
        <v>2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29">
        <f>SUM(C23:R23)</f>
        <v>3</v>
      </c>
      <c r="T23" s="73"/>
      <c r="U23" s="72"/>
      <c r="V23" s="23">
        <v>25</v>
      </c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32">
        <f>SUM(T23:AI23)</f>
        <v>25</v>
      </c>
      <c r="AK23" s="73"/>
      <c r="AL23" s="72"/>
      <c r="AM23" s="23">
        <v>1</v>
      </c>
      <c r="AN23" s="72"/>
      <c r="AO23" s="23">
        <v>2</v>
      </c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32">
        <f>SUM(AK23:AZ23)</f>
        <v>3</v>
      </c>
      <c r="BB23" s="59">
        <f>AJ23+BA23</f>
        <v>28</v>
      </c>
      <c r="BC23" s="80" t="str">
        <f t="shared" si="6"/>
        <v/>
      </c>
      <c r="BD23" s="77" t="str">
        <f t="shared" si="7"/>
        <v/>
      </c>
      <c r="BE23" s="78">
        <f t="shared" si="8"/>
        <v>26</v>
      </c>
      <c r="BF23" s="77" t="str">
        <f t="shared" si="9"/>
        <v/>
      </c>
      <c r="BG23" s="78">
        <f t="shared" si="10"/>
        <v>1</v>
      </c>
      <c r="BH23" s="77" t="str">
        <f t="shared" si="11"/>
        <v/>
      </c>
      <c r="BI23" s="77" t="str">
        <f t="shared" si="12"/>
        <v/>
      </c>
      <c r="BJ23" s="77" t="str">
        <f t="shared" si="13"/>
        <v/>
      </c>
      <c r="BK23" s="77" t="str">
        <f t="shared" si="14"/>
        <v/>
      </c>
      <c r="BL23" s="77" t="str">
        <f t="shared" si="15"/>
        <v/>
      </c>
      <c r="BM23" s="77" t="str">
        <f t="shared" si="16"/>
        <v/>
      </c>
      <c r="BN23" s="77" t="str">
        <f t="shared" si="17"/>
        <v/>
      </c>
      <c r="BO23" s="77" t="str">
        <f t="shared" si="18"/>
        <v/>
      </c>
      <c r="BP23" s="77" t="str">
        <f t="shared" si="19"/>
        <v/>
      </c>
      <c r="BQ23" s="77" t="str">
        <f t="shared" si="20"/>
        <v/>
      </c>
      <c r="BR23" s="77" t="str">
        <f t="shared" si="21"/>
        <v/>
      </c>
      <c r="BS23" s="79">
        <f>BB23/S23</f>
        <v>9.3333333333333339</v>
      </c>
      <c r="BT23" s="25"/>
      <c r="BV23" s="68"/>
    </row>
    <row r="24" spans="1:74" ht="25.5" customHeight="1">
      <c r="A24" s="14">
        <v>18</v>
      </c>
      <c r="B24" s="27" t="s">
        <v>67</v>
      </c>
      <c r="C24" s="75"/>
      <c r="D24" s="74"/>
      <c r="E24" s="74"/>
      <c r="F24" s="74"/>
      <c r="G24" s="74"/>
      <c r="H24" s="24">
        <v>1</v>
      </c>
      <c r="I24" s="74"/>
      <c r="J24" s="74"/>
      <c r="K24" s="74"/>
      <c r="L24" s="74"/>
      <c r="M24" s="74"/>
      <c r="N24" s="24">
        <v>1</v>
      </c>
      <c r="O24" s="74"/>
      <c r="P24" s="74"/>
      <c r="Q24" s="74"/>
      <c r="R24" s="74"/>
      <c r="S24" s="29">
        <f>SUM(C24:R24)</f>
        <v>2</v>
      </c>
      <c r="T24" s="75"/>
      <c r="U24" s="74"/>
      <c r="V24" s="74"/>
      <c r="W24" s="74"/>
      <c r="X24" s="74"/>
      <c r="Y24" s="24">
        <v>10</v>
      </c>
      <c r="Z24" s="74"/>
      <c r="AA24" s="74"/>
      <c r="AB24" s="74"/>
      <c r="AC24" s="74"/>
      <c r="AD24" s="74"/>
      <c r="AE24" s="24">
        <v>5</v>
      </c>
      <c r="AF24" s="74"/>
      <c r="AG24" s="74"/>
      <c r="AH24" s="74"/>
      <c r="AI24" s="74"/>
      <c r="AJ24" s="32">
        <f>SUM(T24:AI24)</f>
        <v>15</v>
      </c>
      <c r="AK24" s="75"/>
      <c r="AL24" s="74"/>
      <c r="AM24" s="74"/>
      <c r="AN24" s="74"/>
      <c r="AO24" s="74"/>
      <c r="AP24" s="24">
        <v>3</v>
      </c>
      <c r="AQ24" s="74"/>
      <c r="AR24" s="74"/>
      <c r="AS24" s="74"/>
      <c r="AT24" s="74"/>
      <c r="AU24" s="74"/>
      <c r="AV24" s="24">
        <v>4</v>
      </c>
      <c r="AW24" s="74"/>
      <c r="AX24" s="74"/>
      <c r="AY24" s="74"/>
      <c r="AZ24" s="74"/>
      <c r="BA24" s="32">
        <f>SUM(AK24:AZ24)</f>
        <v>7</v>
      </c>
      <c r="BB24" s="59">
        <f>AJ24+BA24</f>
        <v>22</v>
      </c>
      <c r="BC24" s="81" t="str">
        <f t="shared" si="6"/>
        <v/>
      </c>
      <c r="BD24" s="82" t="str">
        <f t="shared" si="7"/>
        <v/>
      </c>
      <c r="BE24" s="82" t="str">
        <f t="shared" si="8"/>
        <v/>
      </c>
      <c r="BF24" s="82" t="str">
        <f t="shared" si="9"/>
        <v/>
      </c>
      <c r="BG24" s="82" t="str">
        <f t="shared" si="10"/>
        <v/>
      </c>
      <c r="BH24" s="83">
        <f t="shared" si="11"/>
        <v>13</v>
      </c>
      <c r="BI24" s="82" t="str">
        <f t="shared" si="12"/>
        <v/>
      </c>
      <c r="BJ24" s="82" t="str">
        <f t="shared" si="13"/>
        <v/>
      </c>
      <c r="BK24" s="82" t="str">
        <f t="shared" si="14"/>
        <v/>
      </c>
      <c r="BL24" s="82" t="str">
        <f t="shared" si="15"/>
        <v/>
      </c>
      <c r="BM24" s="82" t="str">
        <f t="shared" si="16"/>
        <v/>
      </c>
      <c r="BN24" s="83">
        <f t="shared" si="17"/>
        <v>9</v>
      </c>
      <c r="BO24" s="82" t="str">
        <f t="shared" si="18"/>
        <v/>
      </c>
      <c r="BP24" s="82" t="str">
        <f t="shared" si="19"/>
        <v/>
      </c>
      <c r="BQ24" s="82" t="str">
        <f t="shared" si="20"/>
        <v/>
      </c>
      <c r="BR24" s="82" t="str">
        <f t="shared" si="21"/>
        <v/>
      </c>
      <c r="BS24" s="79">
        <f>BB24/S24</f>
        <v>11</v>
      </c>
      <c r="BT24" s="25"/>
      <c r="BV24" s="68"/>
    </row>
    <row r="25" spans="1:74" ht="25.5" customHeight="1">
      <c r="A25" s="14">
        <v>19</v>
      </c>
      <c r="B25" s="27" t="s">
        <v>68</v>
      </c>
      <c r="C25" s="75"/>
      <c r="D25" s="74"/>
      <c r="E25" s="74"/>
      <c r="F25" s="74"/>
      <c r="G25" s="74"/>
      <c r="H25" s="24">
        <v>1</v>
      </c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29">
        <f>SUM(C25:R25)</f>
        <v>1</v>
      </c>
      <c r="T25" s="75"/>
      <c r="U25" s="74"/>
      <c r="V25" s="74"/>
      <c r="W25" s="74"/>
      <c r="X25" s="74"/>
      <c r="Y25" s="2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32">
        <f>SUM(T25:AI25)</f>
        <v>0</v>
      </c>
      <c r="AK25" s="75"/>
      <c r="AL25" s="74"/>
      <c r="AM25" s="74"/>
      <c r="AN25" s="74"/>
      <c r="AO25" s="74"/>
      <c r="AP25" s="24">
        <v>2</v>
      </c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32">
        <f>SUM(AK25:AZ25)</f>
        <v>2</v>
      </c>
      <c r="BB25" s="59">
        <f>AJ25+BA25</f>
        <v>2</v>
      </c>
      <c r="BC25" s="81" t="str">
        <f t="shared" si="6"/>
        <v/>
      </c>
      <c r="BD25" s="82" t="str">
        <f t="shared" si="7"/>
        <v/>
      </c>
      <c r="BE25" s="82" t="str">
        <f t="shared" si="8"/>
        <v/>
      </c>
      <c r="BF25" s="82" t="str">
        <f t="shared" si="9"/>
        <v/>
      </c>
      <c r="BG25" s="82" t="str">
        <f t="shared" si="10"/>
        <v/>
      </c>
      <c r="BH25" s="83">
        <f t="shared" si="11"/>
        <v>2</v>
      </c>
      <c r="BI25" s="82" t="str">
        <f t="shared" si="12"/>
        <v/>
      </c>
      <c r="BJ25" s="82" t="str">
        <f t="shared" si="13"/>
        <v/>
      </c>
      <c r="BK25" s="82" t="str">
        <f t="shared" si="14"/>
        <v/>
      </c>
      <c r="BL25" s="82" t="str">
        <f t="shared" si="15"/>
        <v/>
      </c>
      <c r="BM25" s="82" t="str">
        <f t="shared" si="16"/>
        <v/>
      </c>
      <c r="BN25" s="82" t="str">
        <f t="shared" si="17"/>
        <v/>
      </c>
      <c r="BO25" s="82" t="str">
        <f t="shared" si="18"/>
        <v/>
      </c>
      <c r="BP25" s="82" t="str">
        <f t="shared" si="19"/>
        <v/>
      </c>
      <c r="BQ25" s="82" t="str">
        <f t="shared" si="20"/>
        <v/>
      </c>
      <c r="BR25" s="82" t="str">
        <f t="shared" si="21"/>
        <v/>
      </c>
      <c r="BS25" s="79">
        <f>BB25/S25</f>
        <v>2</v>
      </c>
      <c r="BT25" s="25"/>
      <c r="BV25" s="68"/>
    </row>
    <row r="26" spans="1:74" ht="25.5" customHeight="1">
      <c r="A26" s="14">
        <v>20</v>
      </c>
      <c r="B26" s="27" t="s">
        <v>69</v>
      </c>
      <c r="C26" s="73"/>
      <c r="D26" s="72"/>
      <c r="E26" s="72"/>
      <c r="F26" s="72"/>
      <c r="G26" s="23">
        <v>2</v>
      </c>
      <c r="H26" s="72"/>
      <c r="I26" s="23">
        <v>1</v>
      </c>
      <c r="J26" s="72"/>
      <c r="K26" s="72"/>
      <c r="L26" s="72"/>
      <c r="M26" s="72"/>
      <c r="N26" s="72"/>
      <c r="O26" s="72"/>
      <c r="P26" s="72"/>
      <c r="Q26" s="72"/>
      <c r="R26" s="72"/>
      <c r="S26" s="29">
        <f t="shared" ref="S26" si="42">SUM(C26:R26)</f>
        <v>3</v>
      </c>
      <c r="T26" s="73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32">
        <f t="shared" ref="AJ26" si="43">SUM(T26:AI26)</f>
        <v>0</v>
      </c>
      <c r="AK26" s="73"/>
      <c r="AL26" s="72"/>
      <c r="AM26" s="72"/>
      <c r="AN26" s="72"/>
      <c r="AO26" s="23">
        <v>7</v>
      </c>
      <c r="AP26" s="72"/>
      <c r="AQ26" s="23">
        <v>2</v>
      </c>
      <c r="AR26" s="72"/>
      <c r="AS26" s="72"/>
      <c r="AT26" s="72"/>
      <c r="AU26" s="72"/>
      <c r="AV26" s="72"/>
      <c r="AW26" s="72"/>
      <c r="AX26" s="72"/>
      <c r="AY26" s="72"/>
      <c r="AZ26" s="72"/>
      <c r="BA26" s="32">
        <f t="shared" ref="BA26" si="44">SUM(AK26:AZ26)</f>
        <v>9</v>
      </c>
      <c r="BB26" s="70">
        <f t="shared" ref="BB26" si="45">AJ26+BA26</f>
        <v>9</v>
      </c>
      <c r="BC26" s="80" t="str">
        <f t="shared" si="6"/>
        <v/>
      </c>
      <c r="BD26" s="77" t="str">
        <f t="shared" si="7"/>
        <v/>
      </c>
      <c r="BE26" s="77" t="str">
        <f t="shared" si="8"/>
        <v/>
      </c>
      <c r="BF26" s="77" t="str">
        <f t="shared" si="9"/>
        <v/>
      </c>
      <c r="BG26" s="78">
        <f t="shared" si="10"/>
        <v>3.5</v>
      </c>
      <c r="BH26" s="77" t="str">
        <f t="shared" si="11"/>
        <v/>
      </c>
      <c r="BI26" s="78">
        <f t="shared" si="12"/>
        <v>2</v>
      </c>
      <c r="BJ26" s="77" t="str">
        <f t="shared" si="13"/>
        <v/>
      </c>
      <c r="BK26" s="77" t="str">
        <f t="shared" si="14"/>
        <v/>
      </c>
      <c r="BL26" s="77" t="str">
        <f t="shared" si="15"/>
        <v/>
      </c>
      <c r="BM26" s="77" t="str">
        <f t="shared" si="16"/>
        <v/>
      </c>
      <c r="BN26" s="77" t="str">
        <f t="shared" si="17"/>
        <v/>
      </c>
      <c r="BO26" s="77" t="str">
        <f t="shared" si="18"/>
        <v/>
      </c>
      <c r="BP26" s="77" t="str">
        <f t="shared" si="19"/>
        <v/>
      </c>
      <c r="BQ26" s="77" t="str">
        <f t="shared" si="20"/>
        <v/>
      </c>
      <c r="BR26" s="77" t="str">
        <f t="shared" si="21"/>
        <v/>
      </c>
      <c r="BS26" s="79">
        <f t="shared" ref="BS26" si="46">BB26/S26</f>
        <v>3</v>
      </c>
      <c r="BT26" s="25"/>
      <c r="BV26" s="68"/>
    </row>
    <row r="27" spans="1:74" ht="25.5" customHeight="1">
      <c r="A27" s="14">
        <v>21</v>
      </c>
      <c r="B27" s="27" t="s">
        <v>65</v>
      </c>
      <c r="C27" s="75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24">
        <v>2</v>
      </c>
      <c r="R27" s="24">
        <v>3</v>
      </c>
      <c r="S27" s="29">
        <f>SUM(C27:R27)</f>
        <v>5</v>
      </c>
      <c r="T27" s="75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24">
        <v>61</v>
      </c>
      <c r="AI27" s="74"/>
      <c r="AJ27" s="32">
        <f>SUM(T27:AI27)</f>
        <v>61</v>
      </c>
      <c r="AK27" s="75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24"/>
      <c r="AZ27" s="24">
        <v>20</v>
      </c>
      <c r="BA27" s="32">
        <f>SUM(AK27:AZ27)</f>
        <v>20</v>
      </c>
      <c r="BB27" s="59">
        <f>AJ27+BA27</f>
        <v>81</v>
      </c>
      <c r="BC27" s="81" t="str">
        <f t="shared" si="6"/>
        <v/>
      </c>
      <c r="BD27" s="82" t="str">
        <f t="shared" si="7"/>
        <v/>
      </c>
      <c r="BE27" s="82" t="str">
        <f t="shared" si="8"/>
        <v/>
      </c>
      <c r="BF27" s="82" t="str">
        <f t="shared" si="9"/>
        <v/>
      </c>
      <c r="BG27" s="82" t="str">
        <f t="shared" si="10"/>
        <v/>
      </c>
      <c r="BH27" s="82" t="str">
        <f t="shared" si="11"/>
        <v/>
      </c>
      <c r="BI27" s="82" t="str">
        <f t="shared" si="12"/>
        <v/>
      </c>
      <c r="BJ27" s="82" t="str">
        <f t="shared" si="13"/>
        <v/>
      </c>
      <c r="BK27" s="82" t="str">
        <f t="shared" si="14"/>
        <v/>
      </c>
      <c r="BL27" s="82" t="str">
        <f t="shared" si="15"/>
        <v/>
      </c>
      <c r="BM27" s="82" t="str">
        <f t="shared" si="16"/>
        <v/>
      </c>
      <c r="BN27" s="82" t="str">
        <f t="shared" si="17"/>
        <v/>
      </c>
      <c r="BO27" s="82" t="str">
        <f t="shared" si="18"/>
        <v/>
      </c>
      <c r="BP27" s="82" t="str">
        <f t="shared" si="19"/>
        <v/>
      </c>
      <c r="BQ27" s="83">
        <f t="shared" si="20"/>
        <v>30.5</v>
      </c>
      <c r="BR27" s="83">
        <f t="shared" si="21"/>
        <v>6.666666666666667</v>
      </c>
      <c r="BS27" s="79">
        <f>BB27/S27</f>
        <v>16.2</v>
      </c>
      <c r="BT27" s="25"/>
      <c r="BV27" s="68"/>
    </row>
    <row r="28" spans="1:74" ht="25.5" customHeight="1">
      <c r="A28" s="14">
        <v>22</v>
      </c>
      <c r="B28" s="27" t="s">
        <v>66</v>
      </c>
      <c r="C28" s="75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24">
        <v>1</v>
      </c>
      <c r="O28" s="74"/>
      <c r="P28" s="74"/>
      <c r="Q28" s="74"/>
      <c r="R28" s="74"/>
      <c r="S28" s="29">
        <f>SUM(C28:R28)</f>
        <v>1</v>
      </c>
      <c r="T28" s="75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24">
        <v>24</v>
      </c>
      <c r="AF28" s="74"/>
      <c r="AG28" s="74"/>
      <c r="AH28" s="74"/>
      <c r="AI28" s="74"/>
      <c r="AJ28" s="32">
        <f>SUM(T28:AI28)</f>
        <v>24</v>
      </c>
      <c r="AK28" s="75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24">
        <v>2</v>
      </c>
      <c r="AW28" s="74"/>
      <c r="AX28" s="74"/>
      <c r="AY28" s="74"/>
      <c r="AZ28" s="74"/>
      <c r="BA28" s="32">
        <f>SUM(AK28:AZ28)</f>
        <v>2</v>
      </c>
      <c r="BB28" s="59">
        <f>AJ28+BA28</f>
        <v>26</v>
      </c>
      <c r="BC28" s="81" t="str">
        <f t="shared" si="6"/>
        <v/>
      </c>
      <c r="BD28" s="82" t="str">
        <f t="shared" si="7"/>
        <v/>
      </c>
      <c r="BE28" s="82" t="str">
        <f t="shared" si="8"/>
        <v/>
      </c>
      <c r="BF28" s="82" t="str">
        <f t="shared" si="9"/>
        <v/>
      </c>
      <c r="BG28" s="82" t="str">
        <f t="shared" si="10"/>
        <v/>
      </c>
      <c r="BH28" s="82" t="str">
        <f t="shared" si="11"/>
        <v/>
      </c>
      <c r="BI28" s="82" t="str">
        <f t="shared" si="12"/>
        <v/>
      </c>
      <c r="BJ28" s="82" t="str">
        <f t="shared" si="13"/>
        <v/>
      </c>
      <c r="BK28" s="82" t="str">
        <f t="shared" si="14"/>
        <v/>
      </c>
      <c r="BL28" s="82" t="str">
        <f t="shared" si="15"/>
        <v/>
      </c>
      <c r="BM28" s="82" t="str">
        <f t="shared" si="16"/>
        <v/>
      </c>
      <c r="BN28" s="83">
        <f t="shared" si="17"/>
        <v>26</v>
      </c>
      <c r="BO28" s="82" t="str">
        <f t="shared" si="18"/>
        <v/>
      </c>
      <c r="BP28" s="82" t="str">
        <f t="shared" si="19"/>
        <v/>
      </c>
      <c r="BQ28" s="82" t="str">
        <f t="shared" si="20"/>
        <v/>
      </c>
      <c r="BR28" s="82" t="str">
        <f t="shared" si="21"/>
        <v/>
      </c>
      <c r="BS28" s="79">
        <f>BB28/S28</f>
        <v>26</v>
      </c>
      <c r="BT28" s="25"/>
      <c r="BV28" s="68"/>
    </row>
    <row r="29" spans="1:74" ht="29.25" customHeight="1" thickBot="1">
      <c r="A29" s="123" t="s">
        <v>3</v>
      </c>
      <c r="B29" s="124"/>
      <c r="C29" s="30">
        <f t="shared" ref="C29:R29" si="47">SUM(C7:C28)</f>
        <v>19</v>
      </c>
      <c r="D29" s="31">
        <f t="shared" si="47"/>
        <v>2</v>
      </c>
      <c r="E29" s="31">
        <f t="shared" si="47"/>
        <v>7</v>
      </c>
      <c r="F29" s="31">
        <f t="shared" si="47"/>
        <v>3</v>
      </c>
      <c r="G29" s="31">
        <f t="shared" si="47"/>
        <v>4</v>
      </c>
      <c r="H29" s="31">
        <f t="shared" si="47"/>
        <v>11</v>
      </c>
      <c r="I29" s="31">
        <f t="shared" si="47"/>
        <v>2</v>
      </c>
      <c r="J29" s="31">
        <f t="shared" si="47"/>
        <v>3</v>
      </c>
      <c r="K29" s="31">
        <f t="shared" si="47"/>
        <v>3</v>
      </c>
      <c r="L29" s="31">
        <f t="shared" si="47"/>
        <v>2</v>
      </c>
      <c r="M29" s="31">
        <f t="shared" si="47"/>
        <v>2</v>
      </c>
      <c r="N29" s="31">
        <f t="shared" si="47"/>
        <v>2</v>
      </c>
      <c r="O29" s="31">
        <f t="shared" si="47"/>
        <v>3</v>
      </c>
      <c r="P29" s="31">
        <f t="shared" si="47"/>
        <v>1</v>
      </c>
      <c r="Q29" s="31">
        <f t="shared" si="47"/>
        <v>2</v>
      </c>
      <c r="R29" s="31">
        <f t="shared" si="47"/>
        <v>3</v>
      </c>
      <c r="S29" s="58">
        <f>SUM(C29:R29)</f>
        <v>69</v>
      </c>
      <c r="T29" s="30">
        <f t="shared" ref="T29:AI29" si="48">SUM(T7:T28)</f>
        <v>341</v>
      </c>
      <c r="U29" s="31">
        <f t="shared" si="48"/>
        <v>83</v>
      </c>
      <c r="V29" s="31">
        <f t="shared" si="48"/>
        <v>111</v>
      </c>
      <c r="W29" s="31">
        <f t="shared" si="48"/>
        <v>0</v>
      </c>
      <c r="X29" s="31">
        <f t="shared" si="48"/>
        <v>0</v>
      </c>
      <c r="Y29" s="31">
        <f t="shared" si="48"/>
        <v>90</v>
      </c>
      <c r="Z29" s="31">
        <f t="shared" si="48"/>
        <v>0</v>
      </c>
      <c r="AA29" s="31">
        <f t="shared" si="48"/>
        <v>71</v>
      </c>
      <c r="AB29" s="31">
        <f t="shared" si="48"/>
        <v>0</v>
      </c>
      <c r="AC29" s="31">
        <f t="shared" si="48"/>
        <v>40</v>
      </c>
      <c r="AD29" s="31">
        <f t="shared" si="48"/>
        <v>0</v>
      </c>
      <c r="AE29" s="31">
        <f t="shared" si="48"/>
        <v>29</v>
      </c>
      <c r="AF29" s="31">
        <f t="shared" si="48"/>
        <v>31</v>
      </c>
      <c r="AG29" s="31">
        <f t="shared" si="48"/>
        <v>0</v>
      </c>
      <c r="AH29" s="31">
        <f t="shared" si="48"/>
        <v>61</v>
      </c>
      <c r="AI29" s="31">
        <f t="shared" si="48"/>
        <v>0</v>
      </c>
      <c r="AJ29" s="57">
        <f>SUM(T29:AI29)</f>
        <v>857</v>
      </c>
      <c r="AK29" s="60">
        <f t="shared" ref="AK29:AZ29" si="49">SUM(AK7:AK28)</f>
        <v>35</v>
      </c>
      <c r="AL29" s="31">
        <f t="shared" si="49"/>
        <v>2</v>
      </c>
      <c r="AM29" s="31">
        <f t="shared" ref="AM29:AQ29" si="50">SUM(AM7:AM28)</f>
        <v>5</v>
      </c>
      <c r="AN29" s="31">
        <f t="shared" si="50"/>
        <v>21</v>
      </c>
      <c r="AO29" s="31">
        <f t="shared" si="50"/>
        <v>9</v>
      </c>
      <c r="AP29" s="31">
        <f t="shared" si="50"/>
        <v>35</v>
      </c>
      <c r="AQ29" s="31">
        <f t="shared" si="50"/>
        <v>12</v>
      </c>
      <c r="AR29" s="31">
        <f t="shared" si="49"/>
        <v>0</v>
      </c>
      <c r="AS29" s="31">
        <f t="shared" si="49"/>
        <v>8</v>
      </c>
      <c r="AT29" s="31">
        <f t="shared" si="49"/>
        <v>4</v>
      </c>
      <c r="AU29" s="31">
        <f t="shared" si="49"/>
        <v>5</v>
      </c>
      <c r="AV29" s="31">
        <f t="shared" si="49"/>
        <v>6</v>
      </c>
      <c r="AW29" s="31">
        <f t="shared" si="49"/>
        <v>5</v>
      </c>
      <c r="AX29" s="31">
        <f t="shared" si="49"/>
        <v>3</v>
      </c>
      <c r="AY29" s="31">
        <f t="shared" si="49"/>
        <v>0</v>
      </c>
      <c r="AZ29" s="31">
        <f t="shared" si="49"/>
        <v>20</v>
      </c>
      <c r="BA29" s="57">
        <f>SUM(AK29:AZ29)</f>
        <v>170</v>
      </c>
      <c r="BB29" s="58">
        <f>AJ29+BA29</f>
        <v>1027</v>
      </c>
      <c r="BC29" s="84">
        <f>IF(C29="","",(T29+AK29)/C29)</f>
        <v>19.789473684210527</v>
      </c>
      <c r="BD29" s="85">
        <f t="shared" si="7"/>
        <v>42.5</v>
      </c>
      <c r="BE29" s="85">
        <f t="shared" si="8"/>
        <v>16.571428571428573</v>
      </c>
      <c r="BF29" s="85">
        <f t="shared" si="9"/>
        <v>7</v>
      </c>
      <c r="BG29" s="85">
        <f t="shared" si="10"/>
        <v>2.25</v>
      </c>
      <c r="BH29" s="85">
        <f t="shared" si="11"/>
        <v>11.363636363636363</v>
      </c>
      <c r="BI29" s="85">
        <f t="shared" si="12"/>
        <v>6</v>
      </c>
      <c r="BJ29" s="85">
        <f t="shared" si="13"/>
        <v>23.666666666666668</v>
      </c>
      <c r="BK29" s="85">
        <f t="shared" si="14"/>
        <v>2.6666666666666665</v>
      </c>
      <c r="BL29" s="85">
        <f t="shared" si="15"/>
        <v>22</v>
      </c>
      <c r="BM29" s="85">
        <f t="shared" si="16"/>
        <v>2.5</v>
      </c>
      <c r="BN29" s="85">
        <f t="shared" si="17"/>
        <v>17.5</v>
      </c>
      <c r="BO29" s="85">
        <f t="shared" si="18"/>
        <v>12</v>
      </c>
      <c r="BP29" s="85">
        <f t="shared" si="19"/>
        <v>3</v>
      </c>
      <c r="BQ29" s="85">
        <f t="shared" si="20"/>
        <v>30.5</v>
      </c>
      <c r="BR29" s="85">
        <f t="shared" si="21"/>
        <v>6.666666666666667</v>
      </c>
      <c r="BS29" s="79">
        <f>BB29/S29</f>
        <v>14.884057971014492</v>
      </c>
      <c r="BT29" s="18"/>
      <c r="BV29" s="68"/>
    </row>
    <row r="30" spans="1:74" ht="27" customHeight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9"/>
      <c r="BB30" s="13"/>
      <c r="BC30" s="63"/>
      <c r="BD30" s="63"/>
      <c r="BE30" s="71"/>
      <c r="BF30" s="71"/>
      <c r="BG30" s="71"/>
      <c r="BH30" s="71"/>
      <c r="BI30" s="71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8"/>
    </row>
    <row r="31" spans="1:74">
      <c r="A31" s="6"/>
      <c r="B31" s="11"/>
      <c r="C31" s="67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9"/>
    </row>
    <row r="32" spans="1:74">
      <c r="C32" s="68"/>
    </row>
  </sheetData>
  <mergeCells count="47">
    <mergeCell ref="BG5:BG6"/>
    <mergeCell ref="BH5:BH6"/>
    <mergeCell ref="BI5:BI6"/>
    <mergeCell ref="I5:I6"/>
    <mergeCell ref="J5:J6"/>
    <mergeCell ref="L5:L6"/>
    <mergeCell ref="BE5:BE6"/>
    <mergeCell ref="BF5:BF6"/>
    <mergeCell ref="A1:BT1"/>
    <mergeCell ref="Q5:Q6"/>
    <mergeCell ref="S5:S6"/>
    <mergeCell ref="P5:P6"/>
    <mergeCell ref="O5:O6"/>
    <mergeCell ref="A4:A6"/>
    <mergeCell ref="B4:B6"/>
    <mergeCell ref="BT4:BT6"/>
    <mergeCell ref="T5:AJ5"/>
    <mergeCell ref="M5:M6"/>
    <mergeCell ref="BS5:BS6"/>
    <mergeCell ref="BC4:BS4"/>
    <mergeCell ref="BC5:BC6"/>
    <mergeCell ref="BD5:BD6"/>
    <mergeCell ref="BJ5:BJ6"/>
    <mergeCell ref="BK5:BK6"/>
    <mergeCell ref="A30:AZ30"/>
    <mergeCell ref="A29:B29"/>
    <mergeCell ref="K5:K6"/>
    <mergeCell ref="G5:G6"/>
    <mergeCell ref="A3:B3"/>
    <mergeCell ref="T4:BB4"/>
    <mergeCell ref="C4:S4"/>
    <mergeCell ref="C5:C6"/>
    <mergeCell ref="D5:D6"/>
    <mergeCell ref="F5:F6"/>
    <mergeCell ref="R5:R6"/>
    <mergeCell ref="AK5:BA5"/>
    <mergeCell ref="BB5:BB6"/>
    <mergeCell ref="N5:N6"/>
    <mergeCell ref="E5:E6"/>
    <mergeCell ref="H5:H6"/>
    <mergeCell ref="BQ5:BQ6"/>
    <mergeCell ref="BR5:BR6"/>
    <mergeCell ref="BL5:BL6"/>
    <mergeCell ref="BM5:BM6"/>
    <mergeCell ref="BN5:BN6"/>
    <mergeCell ref="BO5:BO6"/>
    <mergeCell ref="BP5:BP6"/>
  </mergeCells>
  <phoneticPr fontId="1" type="noConversion"/>
  <pageMargins left="0.55118110236220474" right="0.39370078740157483" top="0.70866141732283472" bottom="0.19685039370078741" header="0.23622047244094491" footer="0.31496062992125984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공립</vt:lpstr>
      <vt:lpstr>사립</vt:lpstr>
      <vt:lpstr>공립!Print_Area</vt:lpstr>
      <vt:lpstr>사립!Print_Area</vt:lpstr>
    </vt:vector>
  </TitlesOfParts>
  <Company>단양고등학교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학생용</dc:creator>
  <cp:lastModifiedBy>user</cp:lastModifiedBy>
  <cp:lastPrinted>2024-10-21T11:57:05Z</cp:lastPrinted>
  <dcterms:created xsi:type="dcterms:W3CDTF">2003-10-20T04:30:02Z</dcterms:created>
  <dcterms:modified xsi:type="dcterms:W3CDTF">2024-10-22T11:29:06Z</dcterms:modified>
</cp:coreProperties>
</file>